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2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drawings/drawing3.xml" ContentType="application/vnd.openxmlformats-officedocument.drawing+xml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drawings/drawing18.xml" ContentType="application/vnd.openxmlformats-officedocument.drawing+xml"/>
  <Override PartName="/xl/charts/chart15.xml" ContentType="application/vnd.openxmlformats-officedocument.drawingml.chart+xml"/>
  <Override PartName="/xl/drawings/drawing19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shalii\project\ericsson\SWEA\swea-ran4\Meetings\RAN4#81 Reno\Draft Contributions\Rel-14 eLAA\Demod\"/>
    </mc:Choice>
  </mc:AlternateContent>
  <bookViews>
    <workbookView xWindow="0" yWindow="0" windowWidth="20490" windowHeight="7530" tabRatio="813" firstSheet="16" activeTab="5"/>
  </bookViews>
  <sheets>
    <sheet name="Cover page" sheetId="1" r:id="rId1"/>
    <sheet name="Summary" sheetId="19" r:id="rId2"/>
    <sheet name="common parameters " sheetId="14" r:id="rId3"/>
    <sheet name="Simulation assumption for TM4" sheetId="3" r:id="rId4"/>
    <sheet name="Simulation assumption for TM9" sheetId="4" r:id="rId5"/>
    <sheet name="MCS Table for TM4 and TM9" sheetId="15" r:id="rId6"/>
    <sheet name="TM4_64QAM(F)" sheetId="20" r:id="rId7"/>
    <sheet name="TM9_16QAM(F)" sheetId="21" r:id="rId8"/>
    <sheet name="PDCCH_FDD(F)" sheetId="17" r:id="rId9"/>
    <sheet name="PDCCH_TDD(F)" sheetId="24" r:id="rId10"/>
    <sheet name="TM4_64QAM(F+E)" sheetId="26" r:id="rId11"/>
    <sheet name="TM9_16QAM(F+E)" sheetId="27" r:id="rId12"/>
    <sheet name="PDCCH_FDD(F+E) " sheetId="29" r:id="rId13"/>
    <sheet name="PDCCH_TDD(F+E)" sheetId="30" r:id="rId14"/>
    <sheet name="TM4_64QAM(I+F)" sheetId="32" r:id="rId15"/>
    <sheet name="TM9_16QAM(I+F)" sheetId="33" r:id="rId16"/>
    <sheet name="PDCCH_FDD(I+F)" sheetId="35" r:id="rId17"/>
    <sheet name="PDCCH_TDD(I+F)" sheetId="36" r:id="rId18"/>
    <sheet name="TM4_64QAM(I+F+E)" sheetId="38" r:id="rId19"/>
    <sheet name="TM9_16QAM(I+F+E)" sheetId="39" r:id="rId20"/>
    <sheet name="PDCCH_FDD(I+F+E) " sheetId="41" r:id="rId21"/>
    <sheet name="PDCCH_TDD(I+F+E)" sheetId="42" r:id="rId22"/>
  </sheets>
  <calcPr calcId="171027"/>
  <customWorkbookViews>
    <customWorkbookView name="CATT - 个人视图" guid="{D2822FE1-219F-4829-8614-6D3C17C25130}" mergeInterval="0" personalView="1" maximized="1" xWindow="1" yWindow="1" windowWidth="1362" windowHeight="488" tabRatio="813" activeSheetId="2"/>
    <customWorkbookView name="xiongfang - 个人视图" guid="{A0326653-014C-45E7-8C40-50782E5636E2}" mergeInterval="0" personalView="1" maximized="1" xWindow="1" yWindow="1" windowWidth="1276" windowHeight="744" tabRatio="962" activeSheetId="2"/>
    <customWorkbookView name="Shaohua Li 4 - Personal View" guid="{F1DD9ED5-8606-4573-AADF-DC7A3F09D514}" mergeInterval="0" personalView="1" maximized="1" windowWidth="1676" windowHeight="825" tabRatio="894" activeSheetId="7"/>
    <customWorkbookView name="Qualcomm User - Personal View" guid="{6BB25C94-7406-4A6A-9EE2-1E014F6BF24C}" mergeInterval="0" personalView="1" maximized="1" xWindow="-8" yWindow="-8" windowWidth="1936" windowHeight="1056" tabRatio="894" activeSheetId="12"/>
    <customWorkbookView name="Daejung Yoon - Personal View" guid="{04ABEDD8-BAD9-452F-8C96-7A7A863D9B1E}" mergeInterval="0" personalView="1" maximized="1" xWindow="-11" yWindow="-11" windowWidth="1644" windowHeight="1102" tabRatio="813" activeSheetId="11"/>
    <customWorkbookView name="Shaohua Li 1 - Personal View" guid="{99CDD7E1-6017-4C43-B9DB-631F7F42377F}" mergeInterval="0" personalView="1" maximized="1" windowWidth="1362" windowHeight="543" tabRatio="813" activeSheetId="2" showComments="commIndAndComment"/>
    <customWorkbookView name="ZTE1 - 个人视图" guid="{B7E1A59A-4039-47FE-BE5D-6A91D8965727}" mergeInterval="0" personalView="1" maximized="1" xWindow="1" yWindow="1" windowWidth="1436" windowHeight="616" tabRatio="813" activeSheetId="2"/>
  </customWorkbookViews>
</workbook>
</file>

<file path=xl/calcChain.xml><?xml version="1.0" encoding="utf-8"?>
<calcChain xmlns="http://schemas.openxmlformats.org/spreadsheetml/2006/main">
  <c r="C36" i="42" l="1"/>
  <c r="D36" i="42"/>
  <c r="E36" i="42"/>
  <c r="F36" i="42"/>
  <c r="G36" i="42"/>
  <c r="H36" i="42"/>
  <c r="I36" i="42"/>
  <c r="J36" i="42"/>
  <c r="K36" i="42"/>
  <c r="B36" i="42"/>
  <c r="C36" i="41"/>
  <c r="D36" i="41"/>
  <c r="E36" i="41"/>
  <c r="F36" i="41"/>
  <c r="G36" i="41"/>
  <c r="H36" i="41"/>
  <c r="I36" i="41"/>
  <c r="J36" i="41"/>
  <c r="K36" i="41"/>
  <c r="B36" i="41"/>
  <c r="C36" i="39"/>
  <c r="D36" i="39"/>
  <c r="E36" i="39"/>
  <c r="F36" i="39"/>
  <c r="G36" i="39"/>
  <c r="H36" i="39"/>
  <c r="I36" i="39"/>
  <c r="J36" i="39"/>
  <c r="K36" i="39"/>
  <c r="B36" i="39"/>
  <c r="C36" i="38"/>
  <c r="D36" i="38"/>
  <c r="E36" i="38"/>
  <c r="F36" i="38"/>
  <c r="G36" i="38"/>
  <c r="H36" i="38"/>
  <c r="I36" i="38"/>
  <c r="J36" i="38"/>
  <c r="K36" i="38"/>
  <c r="B36" i="38"/>
  <c r="C36" i="36"/>
  <c r="D36" i="36"/>
  <c r="E36" i="36"/>
  <c r="F36" i="36"/>
  <c r="G36" i="36"/>
  <c r="H36" i="36"/>
  <c r="I36" i="36"/>
  <c r="J36" i="36"/>
  <c r="K36" i="36"/>
  <c r="B36" i="36"/>
  <c r="C36" i="35"/>
  <c r="D36" i="35"/>
  <c r="E36" i="35"/>
  <c r="F36" i="35"/>
  <c r="G36" i="35"/>
  <c r="H36" i="35"/>
  <c r="I36" i="35"/>
  <c r="J36" i="35"/>
  <c r="K36" i="35"/>
  <c r="B36" i="35"/>
  <c r="C36" i="33"/>
  <c r="D36" i="33"/>
  <c r="E36" i="33"/>
  <c r="F36" i="33"/>
  <c r="G36" i="33"/>
  <c r="H36" i="33"/>
  <c r="I36" i="33"/>
  <c r="J36" i="33"/>
  <c r="K36" i="33"/>
  <c r="B36" i="33"/>
  <c r="C36" i="32"/>
  <c r="D36" i="32"/>
  <c r="E36" i="32"/>
  <c r="F36" i="32"/>
  <c r="G36" i="32"/>
  <c r="H36" i="32"/>
  <c r="I36" i="32"/>
  <c r="J36" i="32"/>
  <c r="K36" i="32"/>
  <c r="B36" i="32"/>
  <c r="C36" i="30"/>
  <c r="D36" i="30"/>
  <c r="E36" i="30"/>
  <c r="F36" i="30"/>
  <c r="G36" i="30"/>
  <c r="H36" i="30"/>
  <c r="I36" i="30"/>
  <c r="J36" i="30"/>
  <c r="K36" i="30"/>
  <c r="B36" i="30"/>
  <c r="C36" i="29"/>
  <c r="D36" i="29"/>
  <c r="E36" i="29"/>
  <c r="F36" i="29"/>
  <c r="G36" i="29"/>
  <c r="H36" i="29"/>
  <c r="I36" i="29"/>
  <c r="J36" i="29"/>
  <c r="K36" i="29"/>
  <c r="B36" i="29"/>
  <c r="C36" i="27"/>
  <c r="D36" i="27"/>
  <c r="E36" i="27"/>
  <c r="F36" i="27"/>
  <c r="G36" i="27"/>
  <c r="H36" i="27"/>
  <c r="I36" i="27"/>
  <c r="J36" i="27"/>
  <c r="K36" i="27"/>
  <c r="B36" i="27"/>
  <c r="C36" i="26"/>
  <c r="D36" i="26"/>
  <c r="E36" i="26"/>
  <c r="F36" i="26"/>
  <c r="G36" i="26"/>
  <c r="H36" i="26"/>
  <c r="I36" i="26"/>
  <c r="J36" i="26"/>
  <c r="K36" i="26"/>
  <c r="B36" i="26"/>
  <c r="C36" i="24"/>
  <c r="D36" i="24"/>
  <c r="E36" i="24"/>
  <c r="F36" i="24"/>
  <c r="G36" i="24"/>
  <c r="H36" i="24"/>
  <c r="I36" i="24"/>
  <c r="J36" i="24"/>
  <c r="K36" i="24"/>
  <c r="B36" i="24"/>
  <c r="C36" i="17"/>
  <c r="D36" i="17"/>
  <c r="E36" i="17"/>
  <c r="F36" i="17"/>
  <c r="G36" i="17"/>
  <c r="H36" i="17"/>
  <c r="I36" i="17"/>
  <c r="J36" i="17"/>
  <c r="K36" i="17"/>
  <c r="B36" i="17"/>
  <c r="E73" i="19"/>
  <c r="F73" i="19"/>
  <c r="G73" i="19"/>
  <c r="H73" i="19"/>
  <c r="I73" i="19"/>
  <c r="J73" i="19"/>
  <c r="K73" i="19"/>
  <c r="L73" i="19"/>
  <c r="M73" i="19"/>
  <c r="D73" i="19"/>
  <c r="E65" i="19"/>
  <c r="F65" i="19"/>
  <c r="G65" i="19"/>
  <c r="H65" i="19"/>
  <c r="I65" i="19"/>
  <c r="J65" i="19"/>
  <c r="K65" i="19"/>
  <c r="L65" i="19"/>
  <c r="M65" i="19"/>
  <c r="D65" i="19"/>
  <c r="E57" i="19"/>
  <c r="F57" i="19"/>
  <c r="G57" i="19"/>
  <c r="H57" i="19"/>
  <c r="I57" i="19"/>
  <c r="J57" i="19"/>
  <c r="K57" i="19"/>
  <c r="L57" i="19"/>
  <c r="M57" i="19"/>
  <c r="D57" i="19"/>
  <c r="E49" i="19"/>
  <c r="F49" i="19"/>
  <c r="G49" i="19"/>
  <c r="H49" i="19"/>
  <c r="I49" i="19"/>
  <c r="J49" i="19"/>
  <c r="K49" i="19"/>
  <c r="L49" i="19"/>
  <c r="M49" i="19"/>
  <c r="D49" i="19"/>
  <c r="E37" i="19"/>
  <c r="F37" i="19"/>
  <c r="G37" i="19"/>
  <c r="H37" i="19"/>
  <c r="I37" i="19"/>
  <c r="J37" i="19"/>
  <c r="K37" i="19"/>
  <c r="L37" i="19"/>
  <c r="M37" i="19"/>
  <c r="D37" i="19"/>
  <c r="E28" i="19"/>
  <c r="F28" i="19"/>
  <c r="G28" i="19"/>
  <c r="H28" i="19"/>
  <c r="I28" i="19"/>
  <c r="J28" i="19"/>
  <c r="K28" i="19"/>
  <c r="L28" i="19"/>
  <c r="M28" i="19"/>
  <c r="D28" i="19"/>
  <c r="E20" i="19"/>
  <c r="F20" i="19"/>
  <c r="G20" i="19"/>
  <c r="H20" i="19"/>
  <c r="I20" i="19"/>
  <c r="J20" i="19"/>
  <c r="K20" i="19"/>
  <c r="L20" i="19"/>
  <c r="M20" i="19"/>
  <c r="D20" i="19"/>
  <c r="R59" i="42" l="1"/>
  <c r="T41" i="19" s="1"/>
  <c r="Q59" i="42"/>
  <c r="S41" i="19" s="1"/>
  <c r="P59" i="42"/>
  <c r="R41" i="19" s="1"/>
  <c r="O59" i="42"/>
  <c r="Q41" i="19" s="1"/>
  <c r="N59" i="42"/>
  <c r="P41" i="19" s="1"/>
  <c r="M59" i="42"/>
  <c r="O41" i="19" s="1"/>
  <c r="L59" i="42"/>
  <c r="N41" i="19" s="1"/>
  <c r="K59" i="42"/>
  <c r="M41" i="19" s="1"/>
  <c r="J59" i="42"/>
  <c r="L41" i="19" s="1"/>
  <c r="I59" i="42"/>
  <c r="K41" i="19" s="1"/>
  <c r="H59" i="42"/>
  <c r="J41" i="19" s="1"/>
  <c r="G59" i="42"/>
  <c r="I41" i="19" s="1"/>
  <c r="F59" i="42"/>
  <c r="H41" i="19" s="1"/>
  <c r="D59" i="42"/>
  <c r="F41" i="19" s="1"/>
  <c r="C59" i="42"/>
  <c r="E41" i="19" s="1"/>
  <c r="B59" i="42"/>
  <c r="D41" i="19" s="1"/>
  <c r="A37" i="42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R59" i="41"/>
  <c r="T40" i="19" s="1"/>
  <c r="Q59" i="41"/>
  <c r="S40" i="19" s="1"/>
  <c r="P59" i="41"/>
  <c r="R40" i="19" s="1"/>
  <c r="O59" i="41"/>
  <c r="Q40" i="19" s="1"/>
  <c r="N59" i="41"/>
  <c r="P40" i="19" s="1"/>
  <c r="M59" i="41"/>
  <c r="O40" i="19" s="1"/>
  <c r="L59" i="41"/>
  <c r="N40" i="19" s="1"/>
  <c r="K59" i="41"/>
  <c r="M40" i="19" s="1"/>
  <c r="J59" i="41"/>
  <c r="L40" i="19" s="1"/>
  <c r="I59" i="41"/>
  <c r="K40" i="19" s="1"/>
  <c r="F59" i="41"/>
  <c r="H40" i="19" s="1"/>
  <c r="D59" i="41"/>
  <c r="F40" i="19" s="1"/>
  <c r="C59" i="41"/>
  <c r="E40" i="19" s="1"/>
  <c r="B59" i="41"/>
  <c r="D40" i="19" s="1"/>
  <c r="A37" i="4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R70" i="39"/>
  <c r="T39" i="19" s="1"/>
  <c r="Q70" i="39"/>
  <c r="S39" i="19" s="1"/>
  <c r="P70" i="39"/>
  <c r="R39" i="19" s="1"/>
  <c r="O70" i="39"/>
  <c r="Q39" i="19" s="1"/>
  <c r="N70" i="39"/>
  <c r="P39" i="19" s="1"/>
  <c r="M70" i="39"/>
  <c r="O39" i="19" s="1"/>
  <c r="L70" i="39"/>
  <c r="N39" i="19" s="1"/>
  <c r="K70" i="39"/>
  <c r="M39" i="19" s="1"/>
  <c r="J70" i="39"/>
  <c r="L39" i="19" s="1"/>
  <c r="I70" i="39"/>
  <c r="K39" i="19" s="1"/>
  <c r="F70" i="39"/>
  <c r="H39" i="19" s="1"/>
  <c r="B70" i="39"/>
  <c r="D39" i="19" s="1"/>
  <c r="A38" i="39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A57" i="39" s="1"/>
  <c r="A58" i="39" s="1"/>
  <c r="A59" i="39" s="1"/>
  <c r="A60" i="39" s="1"/>
  <c r="A61" i="39" s="1"/>
  <c r="A62" i="39" s="1"/>
  <c r="A63" i="39" s="1"/>
  <c r="A64" i="39" s="1"/>
  <c r="A65" i="39" s="1"/>
  <c r="A66" i="39" s="1"/>
  <c r="A67" i="39" s="1"/>
  <c r="A68" i="39" s="1"/>
  <c r="A69" i="39" s="1"/>
  <c r="O4" i="39"/>
  <c r="R70" i="38"/>
  <c r="T38" i="19" s="1"/>
  <c r="Q70" i="38"/>
  <c r="S38" i="19" s="1"/>
  <c r="P70" i="38"/>
  <c r="R38" i="19" s="1"/>
  <c r="O70" i="38"/>
  <c r="Q38" i="19" s="1"/>
  <c r="N70" i="38"/>
  <c r="P38" i="19" s="1"/>
  <c r="M70" i="38"/>
  <c r="O38" i="19" s="1"/>
  <c r="L70" i="38"/>
  <c r="N38" i="19" s="1"/>
  <c r="K70" i="38"/>
  <c r="M38" i="19" s="1"/>
  <c r="J70" i="38"/>
  <c r="L38" i="19" s="1"/>
  <c r="I70" i="38"/>
  <c r="K38" i="19" s="1"/>
  <c r="G70" i="38"/>
  <c r="I38" i="19" s="1"/>
  <c r="F70" i="38"/>
  <c r="H38" i="19" s="1"/>
  <c r="B70" i="38"/>
  <c r="D38" i="19" s="1"/>
  <c r="A38" i="38"/>
  <c r="A39" i="38" s="1"/>
  <c r="A40" i="38" s="1"/>
  <c r="A41" i="38" s="1"/>
  <c r="A42" i="38" s="1"/>
  <c r="A43" i="38" s="1"/>
  <c r="A44" i="38" s="1"/>
  <c r="A45" i="38" s="1"/>
  <c r="A46" i="38" s="1"/>
  <c r="A47" i="38" s="1"/>
  <c r="A48" i="38" s="1"/>
  <c r="A49" i="38" s="1"/>
  <c r="A50" i="38" s="1"/>
  <c r="A51" i="38" s="1"/>
  <c r="A52" i="38" s="1"/>
  <c r="A53" i="38" s="1"/>
  <c r="A54" i="38" s="1"/>
  <c r="A55" i="38" s="1"/>
  <c r="A56" i="38" s="1"/>
  <c r="A57" i="38" s="1"/>
  <c r="A58" i="38" s="1"/>
  <c r="A59" i="38" s="1"/>
  <c r="A60" i="38" s="1"/>
  <c r="A61" i="38" s="1"/>
  <c r="A62" i="38" s="1"/>
  <c r="A63" i="38" s="1"/>
  <c r="A64" i="38" s="1"/>
  <c r="A65" i="38" s="1"/>
  <c r="A66" i="38" s="1"/>
  <c r="A67" i="38" s="1"/>
  <c r="A68" i="38" s="1"/>
  <c r="A69" i="38" s="1"/>
  <c r="O4" i="38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D59" i="36"/>
  <c r="C59" i="36"/>
  <c r="B59" i="36"/>
  <c r="D32" i="19" s="1"/>
  <c r="A37" i="36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R59" i="35"/>
  <c r="Q59" i="35"/>
  <c r="P59" i="35"/>
  <c r="O59" i="35"/>
  <c r="N59" i="35"/>
  <c r="M59" i="35"/>
  <c r="L59" i="35"/>
  <c r="K59" i="35"/>
  <c r="J59" i="35"/>
  <c r="I59" i="35"/>
  <c r="F59" i="35"/>
  <c r="D59" i="35"/>
  <c r="C59" i="35"/>
  <c r="B59" i="35"/>
  <c r="D31" i="19" s="1"/>
  <c r="A37" i="35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R70" i="33"/>
  <c r="Q70" i="33"/>
  <c r="P70" i="33"/>
  <c r="O70" i="33"/>
  <c r="N70" i="33"/>
  <c r="M70" i="33"/>
  <c r="L70" i="33"/>
  <c r="K70" i="33"/>
  <c r="J70" i="33"/>
  <c r="I70" i="33"/>
  <c r="F70" i="33"/>
  <c r="C70" i="33"/>
  <c r="B70" i="33"/>
  <c r="D30" i="19" s="1"/>
  <c r="A38" i="33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O4" i="33"/>
  <c r="R70" i="32"/>
  <c r="T29" i="19" s="1"/>
  <c r="Q70" i="32"/>
  <c r="S29" i="19" s="1"/>
  <c r="P70" i="32"/>
  <c r="R29" i="19" s="1"/>
  <c r="O70" i="32"/>
  <c r="Q29" i="19" s="1"/>
  <c r="N70" i="32"/>
  <c r="P29" i="19" s="1"/>
  <c r="M70" i="32"/>
  <c r="O29" i="19" s="1"/>
  <c r="L70" i="32"/>
  <c r="N29" i="19" s="1"/>
  <c r="K70" i="32"/>
  <c r="M29" i="19" s="1"/>
  <c r="J70" i="32"/>
  <c r="L29" i="19" s="1"/>
  <c r="I70" i="32"/>
  <c r="K29" i="19" s="1"/>
  <c r="F70" i="32"/>
  <c r="H29" i="19" s="1"/>
  <c r="C70" i="32"/>
  <c r="E29" i="19" s="1"/>
  <c r="B70" i="32"/>
  <c r="D29" i="19" s="1"/>
  <c r="A38" i="32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O4" i="32"/>
  <c r="R59" i="30"/>
  <c r="T24" i="19" s="1"/>
  <c r="Q59" i="30"/>
  <c r="S24" i="19" s="1"/>
  <c r="P59" i="30"/>
  <c r="R24" i="19" s="1"/>
  <c r="O59" i="30"/>
  <c r="Q24" i="19" s="1"/>
  <c r="N59" i="30"/>
  <c r="P24" i="19" s="1"/>
  <c r="M59" i="30"/>
  <c r="O24" i="19" s="1"/>
  <c r="L59" i="30"/>
  <c r="N24" i="19" s="1"/>
  <c r="K59" i="30"/>
  <c r="M24" i="19" s="1"/>
  <c r="J59" i="30"/>
  <c r="L24" i="19" s="1"/>
  <c r="I59" i="30"/>
  <c r="K24" i="19" s="1"/>
  <c r="H59" i="30"/>
  <c r="J24" i="19" s="1"/>
  <c r="G59" i="30"/>
  <c r="I24" i="19" s="1"/>
  <c r="F59" i="30"/>
  <c r="H24" i="19" s="1"/>
  <c r="D59" i="30"/>
  <c r="F24" i="19" s="1"/>
  <c r="C59" i="30"/>
  <c r="E24" i="19" s="1"/>
  <c r="B59" i="30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R59" i="29"/>
  <c r="T23" i="19" s="1"/>
  <c r="Q59" i="29"/>
  <c r="S23" i="19" s="1"/>
  <c r="P59" i="29"/>
  <c r="R23" i="19" s="1"/>
  <c r="O59" i="29"/>
  <c r="Q23" i="19" s="1"/>
  <c r="N59" i="29"/>
  <c r="P23" i="19" s="1"/>
  <c r="M59" i="29"/>
  <c r="O23" i="19" s="1"/>
  <c r="L59" i="29"/>
  <c r="N23" i="19" s="1"/>
  <c r="K59" i="29"/>
  <c r="M23" i="19" s="1"/>
  <c r="J59" i="29"/>
  <c r="L23" i="19" s="1"/>
  <c r="I59" i="29"/>
  <c r="K23" i="19" s="1"/>
  <c r="F59" i="29"/>
  <c r="H23" i="19" s="1"/>
  <c r="D59" i="29"/>
  <c r="F23" i="19" s="1"/>
  <c r="C59" i="29"/>
  <c r="E23" i="19" s="1"/>
  <c r="A37" i="29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R70" i="27"/>
  <c r="T22" i="19" s="1"/>
  <c r="Q70" i="27"/>
  <c r="S22" i="19" s="1"/>
  <c r="P70" i="27"/>
  <c r="R22" i="19" s="1"/>
  <c r="O70" i="27"/>
  <c r="Q22" i="19" s="1"/>
  <c r="N70" i="27"/>
  <c r="P22" i="19" s="1"/>
  <c r="M70" i="27"/>
  <c r="O22" i="19" s="1"/>
  <c r="L70" i="27"/>
  <c r="N22" i="19" s="1"/>
  <c r="K70" i="27"/>
  <c r="M22" i="19" s="1"/>
  <c r="J70" i="27"/>
  <c r="L22" i="19" s="1"/>
  <c r="I70" i="27"/>
  <c r="K22" i="19" s="1"/>
  <c r="F70" i="27"/>
  <c r="H22" i="19" s="1"/>
  <c r="B70" i="27"/>
  <c r="A38" i="27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O4" i="27"/>
  <c r="R70" i="26"/>
  <c r="T21" i="19" s="1"/>
  <c r="Q70" i="26"/>
  <c r="S21" i="19" s="1"/>
  <c r="P70" i="26"/>
  <c r="R21" i="19" s="1"/>
  <c r="O70" i="26"/>
  <c r="Q21" i="19" s="1"/>
  <c r="N70" i="26"/>
  <c r="P21" i="19" s="1"/>
  <c r="M70" i="26"/>
  <c r="O21" i="19" s="1"/>
  <c r="L70" i="26"/>
  <c r="N21" i="19" s="1"/>
  <c r="K70" i="26"/>
  <c r="M21" i="19" s="1"/>
  <c r="J70" i="26"/>
  <c r="L21" i="19" s="1"/>
  <c r="I70" i="26"/>
  <c r="K21" i="19" s="1"/>
  <c r="F70" i="26"/>
  <c r="H21" i="19" s="1"/>
  <c r="A38" i="26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O4" i="26"/>
  <c r="G70" i="39" l="1"/>
  <c r="I39" i="19" s="1"/>
  <c r="G70" i="26"/>
  <c r="I21" i="19" s="1"/>
  <c r="H59" i="35"/>
  <c r="H59" i="29"/>
  <c r="J23" i="19" s="1"/>
  <c r="H70" i="33"/>
  <c r="C70" i="39"/>
  <c r="E39" i="19" s="1"/>
  <c r="H70" i="26"/>
  <c r="J21" i="19" s="1"/>
  <c r="C70" i="38"/>
  <c r="E38" i="19" s="1"/>
  <c r="G70" i="32"/>
  <c r="I29" i="19" s="1"/>
  <c r="B70" i="26"/>
  <c r="G70" i="33"/>
  <c r="C70" i="26"/>
  <c r="E21" i="19" s="1"/>
  <c r="H70" i="32"/>
  <c r="J29" i="19" s="1"/>
  <c r="H70" i="38"/>
  <c r="J38" i="19" s="1"/>
  <c r="H70" i="39"/>
  <c r="J39" i="19" s="1"/>
  <c r="E70" i="39"/>
  <c r="G39" i="19" s="1"/>
  <c r="D70" i="39"/>
  <c r="F39" i="19" s="1"/>
  <c r="E70" i="38"/>
  <c r="D70" i="38"/>
  <c r="F38" i="19" s="1"/>
  <c r="A48" i="41"/>
  <c r="G59" i="41" s="1"/>
  <c r="I40" i="19" s="1"/>
  <c r="A48" i="42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E70" i="32"/>
  <c r="G29" i="19" s="1"/>
  <c r="E70" i="33"/>
  <c r="D70" i="33"/>
  <c r="D70" i="32"/>
  <c r="A48" i="35"/>
  <c r="A48" i="36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4" i="27"/>
  <c r="G70" i="27" s="1"/>
  <c r="I22" i="19" s="1"/>
  <c r="A48" i="29"/>
  <c r="G59" i="29" s="1"/>
  <c r="I23" i="19" s="1"/>
  <c r="A48" i="30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E70" i="26"/>
  <c r="G21" i="19" s="1"/>
  <c r="D70" i="26"/>
  <c r="V66" i="19" l="1"/>
  <c r="W66" i="19"/>
  <c r="Y66" i="19" s="1"/>
  <c r="U66" i="19"/>
  <c r="U58" i="19"/>
  <c r="W58" i="19"/>
  <c r="Y58" i="19" s="1"/>
  <c r="V58" i="19"/>
  <c r="U75" i="19"/>
  <c r="V75" i="19"/>
  <c r="W75" i="19"/>
  <c r="Y75" i="19" s="1"/>
  <c r="A49" i="35"/>
  <c r="A50" i="35" s="1"/>
  <c r="A51" i="35" s="1"/>
  <c r="A52" i="35" s="1"/>
  <c r="A53" i="35" s="1"/>
  <c r="A54" i="35" s="1"/>
  <c r="A55" i="35" s="1"/>
  <c r="A56" i="35" s="1"/>
  <c r="A57" i="35" s="1"/>
  <c r="A58" i="35" s="1"/>
  <c r="G59" i="35"/>
  <c r="A49" i="41"/>
  <c r="A50" i="41" s="1"/>
  <c r="A51" i="41" s="1"/>
  <c r="A52" i="41" s="1"/>
  <c r="A53" i="41" s="1"/>
  <c r="A54" i="41" s="1"/>
  <c r="A55" i="41" s="1"/>
  <c r="A56" i="41" s="1"/>
  <c r="A57" i="41" s="1"/>
  <c r="A58" i="41" s="1"/>
  <c r="H59" i="41"/>
  <c r="J40" i="19" s="1"/>
  <c r="W39" i="19"/>
  <c r="A55" i="27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C70" i="27"/>
  <c r="E22" i="19" s="1"/>
  <c r="A49" i="29"/>
  <c r="A50" i="29" s="1"/>
  <c r="A51" i="29" s="1"/>
  <c r="A52" i="29" s="1"/>
  <c r="A53" i="29" s="1"/>
  <c r="A54" i="29" s="1"/>
  <c r="A55" i="29" s="1"/>
  <c r="A56" i="29" s="1"/>
  <c r="A57" i="29" s="1"/>
  <c r="A58" i="29" s="1"/>
  <c r="B59" i="29"/>
  <c r="B4" i="38"/>
  <c r="E59" i="41"/>
  <c r="U39" i="19"/>
  <c r="C4" i="26"/>
  <c r="F21" i="19"/>
  <c r="C4" i="32"/>
  <c r="F29" i="19"/>
  <c r="E59" i="29"/>
  <c r="B4" i="32"/>
  <c r="E59" i="42"/>
  <c r="G41" i="19" s="1"/>
  <c r="C4" i="38"/>
  <c r="G38" i="19"/>
  <c r="V39" i="19"/>
  <c r="C4" i="39"/>
  <c r="B4" i="39"/>
  <c r="C4" i="33"/>
  <c r="B4" i="33"/>
  <c r="E59" i="36"/>
  <c r="E59" i="35"/>
  <c r="E59" i="30"/>
  <c r="G24" i="19" s="1"/>
  <c r="B4" i="26"/>
  <c r="D70" i="27"/>
  <c r="F22" i="19" s="1"/>
  <c r="E70" i="27"/>
  <c r="G22" i="19" s="1"/>
  <c r="C4" i="41" l="1"/>
  <c r="U38" i="19"/>
  <c r="U59" i="19"/>
  <c r="V59" i="19"/>
  <c r="W59" i="19"/>
  <c r="Y59" i="19" s="1"/>
  <c r="U61" i="19"/>
  <c r="W61" i="19"/>
  <c r="Y61" i="19" s="1"/>
  <c r="V61" i="19"/>
  <c r="U77" i="19"/>
  <c r="W77" i="19"/>
  <c r="Y77" i="19" s="1"/>
  <c r="V77" i="19"/>
  <c r="H70" i="27"/>
  <c r="J22" i="19" s="1"/>
  <c r="U22" i="19" s="1"/>
  <c r="B4" i="42"/>
  <c r="C4" i="42"/>
  <c r="C4" i="29"/>
  <c r="V38" i="19"/>
  <c r="B4" i="41"/>
  <c r="G40" i="19"/>
  <c r="V24" i="19"/>
  <c r="U24" i="19"/>
  <c r="W24" i="19"/>
  <c r="B4" i="29"/>
  <c r="G23" i="19"/>
  <c r="W38" i="19"/>
  <c r="U29" i="19"/>
  <c r="V29" i="19"/>
  <c r="W29" i="19"/>
  <c r="W41" i="19"/>
  <c r="U41" i="19"/>
  <c r="V41" i="19"/>
  <c r="W21" i="19"/>
  <c r="V21" i="19"/>
  <c r="U21" i="19"/>
  <c r="C4" i="36"/>
  <c r="B4" i="36"/>
  <c r="B4" i="35"/>
  <c r="C4" i="35"/>
  <c r="B4" i="30"/>
  <c r="C4" i="30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D59" i="24"/>
  <c r="C59" i="24"/>
  <c r="B59" i="24"/>
  <c r="D15" i="19" s="1"/>
  <c r="A37" i="24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U74" i="19" l="1"/>
  <c r="W74" i="19"/>
  <c r="Y74" i="19" s="1"/>
  <c r="V74" i="19"/>
  <c r="W60" i="19"/>
  <c r="Y60" i="19" s="1"/>
  <c r="V60" i="19"/>
  <c r="U60" i="19"/>
  <c r="W76" i="19"/>
  <c r="Y76" i="19" s="1"/>
  <c r="V76" i="19"/>
  <c r="U76" i="19"/>
  <c r="V22" i="19"/>
  <c r="C4" i="27"/>
  <c r="W22" i="19"/>
  <c r="B4" i="27"/>
  <c r="J15" i="19"/>
  <c r="J32" i="19"/>
  <c r="F15" i="19"/>
  <c r="F32" i="19"/>
  <c r="K32" i="19"/>
  <c r="K15" i="19"/>
  <c r="O32" i="19"/>
  <c r="O15" i="19"/>
  <c r="S32" i="19"/>
  <c r="S15" i="19"/>
  <c r="R15" i="19"/>
  <c r="R32" i="19"/>
  <c r="H32" i="19"/>
  <c r="H15" i="19"/>
  <c r="L32" i="19"/>
  <c r="L15" i="19"/>
  <c r="P32" i="19"/>
  <c r="P15" i="19"/>
  <c r="T32" i="19"/>
  <c r="T15" i="19"/>
  <c r="U23" i="19"/>
  <c r="V23" i="19"/>
  <c r="W23" i="19"/>
  <c r="U40" i="19"/>
  <c r="W40" i="19"/>
  <c r="V40" i="19"/>
  <c r="E15" i="19"/>
  <c r="E32" i="19"/>
  <c r="N15" i="19"/>
  <c r="N32" i="19"/>
  <c r="I15" i="19"/>
  <c r="I32" i="19"/>
  <c r="M15" i="19"/>
  <c r="M32" i="19"/>
  <c r="Q15" i="19"/>
  <c r="Q32" i="19"/>
  <c r="A48" i="24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37" i="17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E59" i="24" l="1"/>
  <c r="B4" i="24" s="1"/>
  <c r="A48" i="17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E59" i="17"/>
  <c r="G32" i="19" l="1"/>
  <c r="C4" i="24"/>
  <c r="G15" i="19"/>
  <c r="G31" i="19"/>
  <c r="G14" i="19"/>
  <c r="R70" i="21"/>
  <c r="Q70" i="21"/>
  <c r="P70" i="21"/>
  <c r="O70" i="21"/>
  <c r="N70" i="21"/>
  <c r="P13" i="19" s="1"/>
  <c r="M70" i="21"/>
  <c r="L70" i="21"/>
  <c r="K70" i="21"/>
  <c r="J70" i="21"/>
  <c r="I70" i="21"/>
  <c r="F70" i="21"/>
  <c r="D70" i="21"/>
  <c r="B70" i="21"/>
  <c r="D13" i="19" s="1"/>
  <c r="A38" i="2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O4" i="21"/>
  <c r="V52" i="19" l="1"/>
  <c r="W52" i="19"/>
  <c r="Y52" i="19" s="1"/>
  <c r="U52" i="19"/>
  <c r="U32" i="19"/>
  <c r="V53" i="19"/>
  <c r="W53" i="19"/>
  <c r="Y53" i="19" s="1"/>
  <c r="U53" i="19"/>
  <c r="U68" i="19"/>
  <c r="V68" i="19"/>
  <c r="W68" i="19"/>
  <c r="Y68" i="19" s="1"/>
  <c r="V32" i="19"/>
  <c r="W32" i="19"/>
  <c r="G70" i="21"/>
  <c r="I13" i="19" s="1"/>
  <c r="W15" i="19"/>
  <c r="U15" i="19"/>
  <c r="V15" i="19"/>
  <c r="C70" i="21"/>
  <c r="E13" i="19" s="1"/>
  <c r="N30" i="19"/>
  <c r="N13" i="19"/>
  <c r="F30" i="19"/>
  <c r="F13" i="19"/>
  <c r="K30" i="19"/>
  <c r="K13" i="19"/>
  <c r="O30" i="19"/>
  <c r="O13" i="19"/>
  <c r="S30" i="19"/>
  <c r="S13" i="19"/>
  <c r="H30" i="19"/>
  <c r="H13" i="19"/>
  <c r="L30" i="19"/>
  <c r="L13" i="19"/>
  <c r="P30" i="19"/>
  <c r="T30" i="19"/>
  <c r="T13" i="19"/>
  <c r="R13" i="19"/>
  <c r="R30" i="19"/>
  <c r="I30" i="19"/>
  <c r="M30" i="19"/>
  <c r="M13" i="19"/>
  <c r="Q30" i="19"/>
  <c r="Q13" i="19"/>
  <c r="A55" i="2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E70" i="21"/>
  <c r="R70" i="20"/>
  <c r="T12" i="19" s="1"/>
  <c r="Q70" i="20"/>
  <c r="S12" i="19" s="1"/>
  <c r="P70" i="20"/>
  <c r="R12" i="19" s="1"/>
  <c r="O70" i="20"/>
  <c r="Q12" i="19" s="1"/>
  <c r="N70" i="20"/>
  <c r="P12" i="19" s="1"/>
  <c r="M70" i="20"/>
  <c r="O12" i="19" s="1"/>
  <c r="L70" i="20"/>
  <c r="N12" i="19" s="1"/>
  <c r="K70" i="20"/>
  <c r="M12" i="19" s="1"/>
  <c r="J70" i="20"/>
  <c r="L12" i="19" s="1"/>
  <c r="I70" i="20"/>
  <c r="K12" i="19" s="1"/>
  <c r="F70" i="20"/>
  <c r="H12" i="19" s="1"/>
  <c r="A38" i="20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O4" i="20"/>
  <c r="E30" i="19" l="1"/>
  <c r="V69" i="19"/>
  <c r="U69" i="19"/>
  <c r="W69" i="19"/>
  <c r="Y69" i="19" s="1"/>
  <c r="H70" i="21"/>
  <c r="C4" i="21" s="1"/>
  <c r="G13" i="19"/>
  <c r="G30" i="19"/>
  <c r="A51" i="20"/>
  <c r="A52" i="20" s="1"/>
  <c r="A53" i="20" s="1"/>
  <c r="A54" i="20" s="1"/>
  <c r="A55" i="20" s="1"/>
  <c r="A56" i="20" s="1"/>
  <c r="A57" i="20" s="1"/>
  <c r="R59" i="17"/>
  <c r="Q59" i="17"/>
  <c r="P59" i="17"/>
  <c r="O59" i="17"/>
  <c r="N59" i="17"/>
  <c r="K59" i="17"/>
  <c r="J59" i="17"/>
  <c r="I59" i="17"/>
  <c r="F59" i="17"/>
  <c r="D59" i="17"/>
  <c r="U51" i="19" l="1"/>
  <c r="V51" i="19"/>
  <c r="W51" i="19"/>
  <c r="Y51" i="19" s="1"/>
  <c r="W67" i="19"/>
  <c r="Y67" i="19" s="1"/>
  <c r="V67" i="19"/>
  <c r="U67" i="19"/>
  <c r="A58" i="20"/>
  <c r="E70" i="20" s="1"/>
  <c r="G12" i="19" s="1"/>
  <c r="B4" i="21"/>
  <c r="J13" i="19"/>
  <c r="V13" i="19" s="1"/>
  <c r="J30" i="19"/>
  <c r="U30" i="19" s="1"/>
  <c r="L31" i="19"/>
  <c r="L14" i="19"/>
  <c r="R14" i="19"/>
  <c r="R31" i="19"/>
  <c r="F14" i="19"/>
  <c r="F31" i="19"/>
  <c r="M14" i="19"/>
  <c r="M31" i="19"/>
  <c r="S31" i="19"/>
  <c r="S14" i="19"/>
  <c r="H31" i="19"/>
  <c r="H14" i="19"/>
  <c r="P31" i="19"/>
  <c r="P14" i="19"/>
  <c r="T31" i="19"/>
  <c r="T14" i="19"/>
  <c r="K31" i="19"/>
  <c r="K14" i="19"/>
  <c r="Q14" i="19"/>
  <c r="Q31" i="19"/>
  <c r="D70" i="20"/>
  <c r="F12" i="19" s="1"/>
  <c r="G59" i="17"/>
  <c r="V30" i="19" l="1"/>
  <c r="W30" i="19"/>
  <c r="V50" i="19"/>
  <c r="W50" i="19"/>
  <c r="Y50" i="19" s="1"/>
  <c r="U50" i="19"/>
  <c r="G70" i="20"/>
  <c r="I12" i="19" s="1"/>
  <c r="A59" i="20"/>
  <c r="C70" i="20" s="1"/>
  <c r="E12" i="19" s="1"/>
  <c r="U13" i="19"/>
  <c r="W13" i="19"/>
  <c r="B70" i="20"/>
  <c r="I14" i="19"/>
  <c r="I31" i="19"/>
  <c r="M59" i="17"/>
  <c r="A60" i="20" l="1"/>
  <c r="A61" i="20" s="1"/>
  <c r="A62" i="20" s="1"/>
  <c r="A63" i="20" s="1"/>
  <c r="A64" i="20" s="1"/>
  <c r="A65" i="20" s="1"/>
  <c r="A66" i="20" s="1"/>
  <c r="A67" i="20" s="1"/>
  <c r="A68" i="20" s="1"/>
  <c r="A69" i="20" s="1"/>
  <c r="H70" i="20"/>
  <c r="J12" i="19" s="1"/>
  <c r="V12" i="19" s="1"/>
  <c r="O31" i="19"/>
  <c r="O14" i="19"/>
  <c r="H59" i="17"/>
  <c r="C59" i="17"/>
  <c r="C4" i="20" l="1"/>
  <c r="W12" i="19"/>
  <c r="U12" i="19"/>
  <c r="B4" i="20"/>
  <c r="E14" i="19"/>
  <c r="E31" i="19"/>
  <c r="J14" i="19"/>
  <c r="J31" i="19"/>
  <c r="L59" i="17"/>
  <c r="B59" i="17"/>
  <c r="N14" i="19" l="1"/>
  <c r="N31" i="19"/>
  <c r="V31" i="19" s="1"/>
  <c r="D14" i="19"/>
  <c r="C4" i="17"/>
  <c r="B4" i="17"/>
  <c r="W31" i="19" l="1"/>
  <c r="U31" i="19"/>
  <c r="U14" i="19"/>
  <c r="W14" i="19"/>
  <c r="V14" i="19"/>
</calcChain>
</file>

<file path=xl/sharedStrings.xml><?xml version="1.0" encoding="utf-8"?>
<sst xmlns="http://schemas.openxmlformats.org/spreadsheetml/2006/main" count="514" uniqueCount="229">
  <si>
    <t>Source: Ericsson</t>
    <phoneticPr fontId="8" type="noConversion"/>
  </si>
  <si>
    <t>Parameter</t>
  </si>
  <si>
    <t>Unit</t>
  </si>
  <si>
    <t>Reference channel</t>
  </si>
  <si>
    <t>Channel bandwidth</t>
  </si>
  <si>
    <t>MHz</t>
  </si>
  <si>
    <t>Allocated resource blocks (Note 4)</t>
  </si>
  <si>
    <t>Allocated subframes per Radio Frame</t>
  </si>
  <si>
    <t>Modulation</t>
  </si>
  <si>
    <t>Target Coding Rate</t>
  </si>
  <si>
    <t>Information Bit Payload (Note 4)</t>
  </si>
  <si>
    <t>Bits</t>
  </si>
  <si>
    <t xml:space="preserve">  For Sub-Frame 5</t>
  </si>
  <si>
    <t xml:space="preserve">  For Sub-Frame 0</t>
  </si>
  <si>
    <t>Number of Code Blocks</t>
  </si>
  <si>
    <t>(Notes 3 and 4)</t>
  </si>
  <si>
    <t>Binary Channel Bits (Note 4)</t>
  </si>
  <si>
    <t>UE Category</t>
  </si>
  <si>
    <t>For Sub-Frame 5</t>
    <phoneticPr fontId="8" type="noConversion"/>
  </si>
  <si>
    <t>Downlink power allocation</t>
  </si>
  <si>
    <t>dB</t>
  </si>
  <si>
    <t>0 (Note 1)</t>
  </si>
  <si>
    <t>s</t>
  </si>
  <si>
    <t>at antenna port</t>
  </si>
  <si>
    <t>dBm/15kHz</t>
  </si>
  <si>
    <t>Hz</t>
  </si>
  <si>
    <t>Cell-specific reference signals</t>
  </si>
  <si>
    <t>CSI reference signals</t>
  </si>
  <si>
    <t>Antenna ports 15,16</t>
  </si>
  <si>
    <t>Subframes</t>
  </si>
  <si>
    <t>CSI reference signal configuration</t>
  </si>
  <si>
    <t>Zero-power CSI-RS configuration</t>
  </si>
  <si>
    <t>Subframes / bitmap</t>
  </si>
  <si>
    <t>Number of control OFDM symbols</t>
  </si>
  <si>
    <t>PDSCH transmission mode</t>
  </si>
  <si>
    <t>Precoding granularity</t>
  </si>
  <si>
    <t>Beamforming model</t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</si>
  <si>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      </t>
    </r>
    <r>
      <rPr>
        <i/>
        <sz val="9"/>
        <rFont val="Arial"/>
        <family val="2"/>
      </rPr>
      <t xml:space="preserve">ZeroPowerCSI-RS </t>
    </r>
    <r>
      <rPr>
        <sz val="9"/>
        <rFont val="Arial"/>
        <family val="2"/>
      </rPr>
      <t>bitmap</t>
    </r>
    <r>
      <rPr>
        <i/>
        <sz val="9"/>
        <rFont val="Arial"/>
        <family val="2"/>
      </rPr>
      <t xml:space="preserve"> </t>
    </r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</si>
  <si>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</si>
  <si>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</si>
  <si>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</si>
  <si>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</si>
  <si>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>0.0.0</t>
    <phoneticPr fontId="8" type="noConversion"/>
  </si>
  <si>
    <t>Shaohua Li</t>
    <phoneticPr fontId="8" type="noConversion"/>
  </si>
  <si>
    <t xml:space="preserve">Revision information </t>
    <phoneticPr fontId="8" type="noConversion"/>
  </si>
  <si>
    <t xml:space="preserve">Note 1: </t>
  </si>
  <si>
    <t>PRB</t>
  </si>
  <si>
    <t>ms</t>
  </si>
  <si>
    <t>CodeBookSubsetRestriction bitmap</t>
  </si>
  <si>
    <t>us</t>
  </si>
  <si>
    <t>TM4</t>
    <phoneticPr fontId="8" type="noConversion"/>
  </si>
  <si>
    <t>TM9</t>
    <phoneticPr fontId="8" type="noConversion"/>
  </si>
  <si>
    <t>Parameters</t>
  </si>
  <si>
    <t>unit</t>
  </si>
  <si>
    <t>Value</t>
  </si>
  <si>
    <t>MBSFN configuration</t>
  </si>
  <si>
    <t xml:space="preserve">DRS periodicity </t>
  </si>
  <si>
    <t>Frequency offset related to primary carrier</t>
  </si>
  <si>
    <t>Time offset related to primary carrier</t>
  </si>
  <si>
    <t>Bandwidth</t>
  </si>
  <si>
    <t>Number of allocated resource blocks (Note 2)</t>
  </si>
  <si>
    <t>Signal transmission model</t>
  </si>
  <si>
    <t>version 0.0.0</t>
    <phoneticPr fontId="8" type="noConversion"/>
  </si>
  <si>
    <t>Provide initial template for the simulation parameters</t>
    <phoneticPr fontId="8" type="noConversion"/>
  </si>
  <si>
    <t>Common parameter for Scell</t>
    <phoneticPr fontId="8" type="noConversion"/>
  </si>
  <si>
    <t>-3 (NOTE 1)</t>
  </si>
  <si>
    <t>bandwidth</t>
  </si>
  <si>
    <t>Propagation condition</t>
  </si>
  <si>
    <t>EVA5</t>
  </si>
  <si>
    <t>Correlation matrix</t>
  </si>
  <si>
    <t>2x2 Low</t>
  </si>
  <si>
    <t>R.30</t>
  </si>
  <si>
    <t>NOTE 2: PUCCH format 1b with channel selection is used to feedback ACK/NACK for Tests in Table 8.2.1.3.1-4, PUCCH format 3 is used to feedback ACK/NACK for Tests in Table 8.2.1.3.1-6.</t>
  </si>
  <si>
    <t>at antenna port</t>
    <phoneticPr fontId="8" type="noConversion"/>
  </si>
  <si>
    <t>s</t>
    <phoneticPr fontId="8" type="noConversion"/>
  </si>
  <si>
    <t>Parameters for Pcell</t>
    <phoneticPr fontId="8" type="noConversion"/>
  </si>
  <si>
    <t xml:space="preserve">NOTE 1: </t>
    <phoneticPr fontId="8" type="noConversion"/>
  </si>
  <si>
    <t>Test 1</t>
  </si>
  <si>
    <t>Antenna ports 0 and 1</t>
  </si>
  <si>
    <t>Annex B.4.2</t>
  </si>
  <si>
    <t>TBS for each TTI</t>
  </si>
  <si>
    <t>A desire coding rate R is given and TBS for each TTI is derived according to A.2.1.2 of 36.101 and the TBS for initial partial subframe shall be derived according to 36.213.</t>
  </si>
  <si>
    <t>MCS</t>
  </si>
  <si>
    <t>Option 1: 16QAM 1/2</t>
  </si>
  <si>
    <t>Other options are not precluded</t>
  </si>
  <si>
    <t>Parameters for Scell</t>
    <phoneticPr fontId="8" type="noConversion"/>
  </si>
  <si>
    <t>5 / 2</t>
    <phoneticPr fontId="8" type="noConversion"/>
  </si>
  <si>
    <r>
      <t xml:space="preserve">CSI-RS periodicity and subframe offset  </t>
    </r>
    <r>
      <rPr>
        <i/>
        <sz val="9"/>
        <rFont val="Arial"/>
        <family val="2"/>
      </rP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  <r>
      <rPr>
        <i/>
        <sz val="9"/>
        <rFont val="Arial"/>
        <family val="2"/>
      </rPr>
      <t xml:space="preserve"> </t>
    </r>
    <phoneticPr fontId="8" type="noConversion"/>
  </si>
  <si>
    <t>Note 2: These physical resource blocks are assigned to an arbitrary number of virtual UEs with one PDSCH per virtual UE; the data transmitted over the OCNG PDSCHs shall be uncorrelated pseudo random data, which is QPSK modulated.</t>
    <phoneticPr fontId="8" type="noConversion"/>
  </si>
  <si>
    <t>NOTE 3: The same PDSCH transmission mode is applied to each FS1 and FS2 component carrier.</t>
    <phoneticPr fontId="8" type="noConversion"/>
  </si>
  <si>
    <t>-6 (Note 1)</t>
  </si>
  <si>
    <t>4 for 3MHz and 5MHz CCs, 6 for 10MHz CCs, 8 for 15MHz and 20MHz CCs</t>
  </si>
  <si>
    <t>PMI delay (Note 2)</t>
  </si>
  <si>
    <t>Reporting interval</t>
  </si>
  <si>
    <t>Reporting mode</t>
  </si>
  <si>
    <t>PUSCH 1-2</t>
  </si>
  <si>
    <t>CSI request field (Note 3)</t>
  </si>
  <si>
    <t>‘10’</t>
  </si>
  <si>
    <t xml:space="preserve">PDSCH transmission mode </t>
  </si>
  <si>
    <t>Note 2: If the UE reports in an available uplink reporting instance at subrame SF#n based on PMI estimation at a downlink SF not later than SF#(n-4), this reported PMI cannot be applied at the eNB downlink before SF#(n+4).</t>
  </si>
  <si>
    <r>
      <t>Note 3: Multiple CC-s under test are configured as the 1</t>
    </r>
    <r>
      <rPr>
        <vertAlign val="superscript"/>
        <sz val="9"/>
        <rFont val="Arial"/>
        <family val="2"/>
      </rPr>
      <t>st</t>
    </r>
    <r>
      <rPr>
        <sz val="9"/>
        <rFont val="Arial"/>
        <family val="2"/>
      </rPr>
      <t xml:space="preserve"> set of serving cells by higher layers.</t>
    </r>
  </si>
  <si>
    <t>Note 4: ACK/NACK bits are transmitted using PUSCH with PUCCH format 1b with channel selection configured for Tests in Table 8.2.1.4.3-4, and with PUCCH format 3 for Tests in Table 8.2.1.4.3-6.</t>
  </si>
  <si>
    <t>Note 5: The same PDSCH transmission mode is applied to each component carrier.</t>
  </si>
  <si>
    <t>4x2 Low</t>
  </si>
  <si>
    <t xml:space="preserve">
</t>
    <phoneticPr fontId="8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</si>
  <si>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8" type="noConversion"/>
  </si>
  <si>
    <t>For Sub-Frames 3, 8</t>
    <phoneticPr fontId="8" type="noConversion"/>
  </si>
  <si>
    <t>For Sub-Frames 2, 7</t>
    <phoneticPr fontId="8" type="noConversion"/>
  </si>
  <si>
    <t>For Sub-Frames 1,4,6,9</t>
    <phoneticPr fontId="8" type="noConversion"/>
  </si>
  <si>
    <t>For Sub-Frames 1,4,6,9</t>
    <phoneticPr fontId="8" type="noConversion"/>
  </si>
  <si>
    <t>16QAM</t>
    <phoneticPr fontId="8" type="noConversion"/>
  </si>
  <si>
    <t>16QAM 1/2</t>
    <phoneticPr fontId="8" type="noConversion"/>
  </si>
  <si>
    <t>0000000000000000000000000000000011111111111111110000000000000000</t>
    <phoneticPr fontId="8" type="noConversion"/>
  </si>
  <si>
    <t>1/2</t>
    <phoneticPr fontId="8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</si>
  <si>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 xml:space="preserve">) </t>
    </r>
    <r>
      <rPr>
        <sz val="9"/>
        <color rgb="FF00B050"/>
        <rFont val="Arial"/>
        <family val="2"/>
      </rPr>
      <t>(Note 6)</t>
    </r>
    <phoneticPr fontId="8" type="noConversion"/>
  </si>
  <si>
    <r>
      <t xml:space="preserve">64QAM </t>
    </r>
    <r>
      <rPr>
        <b/>
        <sz val="9"/>
        <color rgb="FFFF0000"/>
        <rFont val="Arial"/>
        <family val="2"/>
      </rPr>
      <t>0.6</t>
    </r>
    <phoneticPr fontId="8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</si>
  <si>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8" type="noConversion"/>
  </si>
  <si>
    <t>64QAM</t>
    <phoneticPr fontId="8" type="noConversion"/>
  </si>
  <si>
    <t>0.6</t>
    <phoneticPr fontId="8" type="noConversion"/>
  </si>
  <si>
    <t>Parameter</t>
    <phoneticPr fontId="8" type="noConversion"/>
  </si>
  <si>
    <t>DMRS ports (dual layer transmission)</t>
    <phoneticPr fontId="8" type="noConversion"/>
  </si>
  <si>
    <t>port 7 and port 8</t>
    <phoneticPr fontId="8" type="noConversion"/>
  </si>
  <si>
    <t>For Sub-Frames 2,7</t>
    <phoneticPr fontId="8" type="noConversion"/>
  </si>
  <si>
    <t xml:space="preserve">  For Sub-Frames 1,4,6,,9</t>
    <phoneticPr fontId="8" type="noConversion"/>
  </si>
  <si>
    <r>
      <t xml:space="preserve">Option 2: 64QAM </t>
    </r>
    <r>
      <rPr>
        <strike/>
        <sz val="9"/>
        <rFont val="Arial"/>
        <family val="2"/>
      </rPr>
      <t xml:space="preserve">1/2  </t>
    </r>
    <r>
      <rPr>
        <b/>
        <sz val="9"/>
        <color rgb="FFFF0000"/>
        <rFont val="Arial"/>
        <family val="2"/>
      </rPr>
      <t>0.6</t>
    </r>
    <phoneticPr fontId="8" type="noConversion"/>
  </si>
  <si>
    <t>A desire coding rate R is given and TBS for each TTI is derived according to A.2.1.2 of 36.101 and TBS for initial subframe shall be decided according to 36.213 with the given coding rate</t>
    <phoneticPr fontId="8" type="noConversion"/>
  </si>
  <si>
    <t>0.0.1</t>
    <phoneticPr fontId="8" type="noConversion"/>
  </si>
  <si>
    <t>Shaohua Li</t>
    <phoneticPr fontId="8" type="noConversion"/>
  </si>
  <si>
    <t>Make correction for the TM9 resource allocation in subframe 0 and 5</t>
    <phoneticPr fontId="8" type="noConversion"/>
  </si>
  <si>
    <t>0.0.2</t>
    <phoneticPr fontId="8" type="noConversion"/>
  </si>
  <si>
    <t>Shaohua Li</t>
    <phoneticPr fontId="8" type="noConversion"/>
  </si>
  <si>
    <t>Make some editorial correction</t>
    <phoneticPr fontId="8" type="noConversion"/>
  </si>
  <si>
    <t>Propagation condition</t>
    <phoneticPr fontId="8" type="noConversion"/>
  </si>
  <si>
    <t>Propagation condition</t>
    <phoneticPr fontId="8" type="noConversion"/>
  </si>
  <si>
    <t>EVA 5</t>
    <phoneticPr fontId="8" type="noConversion"/>
  </si>
  <si>
    <t>Non-MBSFN</t>
    <phoneticPr fontId="8" type="noConversion"/>
  </si>
  <si>
    <t>[200 Hz]</t>
    <phoneticPr fontId="8" type="noConversion"/>
  </si>
  <si>
    <t>TBD</t>
    <phoneticPr fontId="8" type="noConversion"/>
  </si>
  <si>
    <t>0000000000000000000000000000000011111111111111110000000000000000</t>
    <phoneticPr fontId="8" type="noConversion"/>
  </si>
  <si>
    <t>TP</t>
  </si>
  <si>
    <t>AVE</t>
  </si>
  <si>
    <t>SPREAD</t>
  </si>
  <si>
    <t>Max tput</t>
  </si>
  <si>
    <t>bps</t>
  </si>
  <si>
    <t>Req tput</t>
  </si>
  <si>
    <t>Es/Noc2 [dB]</t>
  </si>
  <si>
    <t>Samsung</t>
  </si>
  <si>
    <t>Ericsson</t>
  </si>
  <si>
    <t>Fujitsu</t>
  </si>
  <si>
    <t>Huawei</t>
  </si>
  <si>
    <t>LGE</t>
  </si>
  <si>
    <t>NTT DOCOMO</t>
  </si>
  <si>
    <t>Req bler</t>
  </si>
  <si>
    <t>PDSCH TM4 16QAM</t>
    <phoneticPr fontId="8" type="noConversion"/>
  </si>
  <si>
    <t>Intel</t>
    <phoneticPr fontId="8" type="noConversion"/>
  </si>
  <si>
    <t>NEC</t>
    <phoneticPr fontId="8" type="noConversion"/>
  </si>
  <si>
    <t>ZTE</t>
    <phoneticPr fontId="8" type="noConversion"/>
  </si>
  <si>
    <t>Alignment Results</t>
  </si>
  <si>
    <t>STD</t>
  </si>
  <si>
    <t>SPAN</t>
  </si>
  <si>
    <t>16QAM-1/2</t>
    <phoneticPr fontId="8" type="noConversion"/>
  </si>
  <si>
    <t>64QAM-0.6</t>
    <phoneticPr fontId="8" type="noConversion"/>
  </si>
  <si>
    <t>PDSCH TM9</t>
    <phoneticPr fontId="8" type="noConversion"/>
  </si>
  <si>
    <t>PDCCH</t>
    <phoneticPr fontId="8" type="noConversion"/>
  </si>
  <si>
    <t>Qualcomm</t>
    <phoneticPr fontId="8" type="noConversion"/>
  </si>
  <si>
    <t>LAA PDCCH (TDD)</t>
    <phoneticPr fontId="8" type="noConversion"/>
  </si>
  <si>
    <t>LAA PDCCH (FDD)</t>
    <phoneticPr fontId="8" type="noConversion"/>
  </si>
  <si>
    <t>PDCCH (FDD)</t>
    <phoneticPr fontId="8" type="noConversion"/>
  </si>
  <si>
    <t>PDCCH (TDD)</t>
    <phoneticPr fontId="8" type="noConversion"/>
  </si>
  <si>
    <t>Margin</t>
    <phoneticPr fontId="8" type="noConversion"/>
  </si>
  <si>
    <t>Reference 
value</t>
    <phoneticPr fontId="8" type="noConversion"/>
  </si>
  <si>
    <t>1.0.0</t>
    <phoneticPr fontId="8" type="noConversion"/>
  </si>
  <si>
    <t>Shaohua Li</t>
    <phoneticPr fontId="8" type="noConversion"/>
  </si>
  <si>
    <t>Add excel sheet for LAA simulation results collection for PDSCH and PDCCH</t>
    <phoneticPr fontId="8" type="noConversion"/>
  </si>
  <si>
    <t>(F)</t>
    <phoneticPr fontId="8" type="noConversion"/>
  </si>
  <si>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>ull subframe only</t>
    </r>
    <phoneticPr fontId="8" type="noConversion"/>
  </si>
  <si>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 xml:space="preserve">ull subframe + </t>
    </r>
    <r>
      <rPr>
        <b/>
        <sz val="10"/>
        <color rgb="FF0070C0"/>
        <rFont val="Arial"/>
        <family val="2"/>
      </rPr>
      <t>E</t>
    </r>
    <r>
      <rPr>
        <sz val="10"/>
        <rFont val="Arial"/>
        <family val="2"/>
      </rPr>
      <t>nding partial subframe</t>
    </r>
    <phoneticPr fontId="8" type="noConversion"/>
  </si>
  <si>
    <t>(F+E)</t>
    <phoneticPr fontId="8" type="noConversion"/>
  </si>
  <si>
    <r>
      <rPr>
        <b/>
        <sz val="10"/>
        <color rgb="FF0070C0"/>
        <rFont val="Arial"/>
        <family val="2"/>
      </rPr>
      <t>I</t>
    </r>
    <r>
      <rPr>
        <sz val="10"/>
        <rFont val="Arial"/>
        <family val="2"/>
      </rPr>
      <t xml:space="preserve">nitial partial subframe + </t>
    </r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>ull subframe</t>
    </r>
    <phoneticPr fontId="8" type="noConversion"/>
  </si>
  <si>
    <t>(I+F)</t>
    <phoneticPr fontId="8" type="noConversion"/>
  </si>
  <si>
    <r>
      <rPr>
        <b/>
        <sz val="10"/>
        <color rgb="FF0070C0"/>
        <rFont val="Arial"/>
        <family val="2"/>
      </rPr>
      <t>I</t>
    </r>
    <r>
      <rPr>
        <sz val="10"/>
        <rFont val="Arial"/>
        <family val="2"/>
      </rPr>
      <t xml:space="preserve">nitial partial subframe + </t>
    </r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 xml:space="preserve">ull subframe + </t>
    </r>
    <r>
      <rPr>
        <b/>
        <sz val="10"/>
        <color rgb="FF0070C0"/>
        <rFont val="Arial"/>
        <family val="2"/>
      </rPr>
      <t>E</t>
    </r>
    <r>
      <rPr>
        <sz val="10"/>
        <rFont val="Arial"/>
        <family val="2"/>
      </rPr>
      <t>nding partial subframe</t>
    </r>
    <phoneticPr fontId="8" type="noConversion"/>
  </si>
  <si>
    <t>(I+F+E)</t>
    <phoneticPr fontId="8" type="noConversion"/>
  </si>
  <si>
    <t xml:space="preserve">Note: In the sheet name, we use combination of F, E, I to denote different scenarios as: </t>
    <phoneticPr fontId="8" type="noConversion"/>
  </si>
  <si>
    <t>Alignment Results (F)</t>
    <phoneticPr fontId="8" type="noConversion"/>
  </si>
  <si>
    <t>Alignment Results (F+E)</t>
    <phoneticPr fontId="8" type="noConversion"/>
  </si>
  <si>
    <t>Alignment Results (I+F)</t>
    <phoneticPr fontId="8" type="noConversion"/>
  </si>
  <si>
    <t>Alignment Results (I+F+E)</t>
    <phoneticPr fontId="8" type="noConversion"/>
  </si>
  <si>
    <t>Impairment  Results (F)</t>
    <phoneticPr fontId="8" type="noConversion"/>
  </si>
  <si>
    <t>Impairment  Results (F+E)</t>
    <phoneticPr fontId="8" type="noConversion"/>
  </si>
  <si>
    <t>Impairment  Results (I+F)</t>
    <phoneticPr fontId="8" type="noConversion"/>
  </si>
  <si>
    <t>Impairment  Results (I+F+E)</t>
    <phoneticPr fontId="8" type="noConversion"/>
  </si>
  <si>
    <t>1.0.1</t>
    <phoneticPr fontId="8" type="noConversion"/>
  </si>
  <si>
    <t>Shaohua Li</t>
    <phoneticPr fontId="8" type="noConversion"/>
  </si>
  <si>
    <t>Add different excel sheet for different scenario</t>
    <phoneticPr fontId="8" type="noConversion"/>
  </si>
  <si>
    <t>TSG RAN WG4#81</t>
  </si>
  <si>
    <t>R4-1609175</t>
  </si>
  <si>
    <t>Reno, Nevada, 14 - 18 November 2016</t>
  </si>
  <si>
    <t>Agenda item: 6.2.4.1</t>
  </si>
  <si>
    <t>Title: Link level simulation assumption for LAA PDCCH and PDSCH with 10MHz</t>
  </si>
  <si>
    <t>Document for: Approval</t>
  </si>
  <si>
    <t>This contribution provide simulation assumption for LAA PDCCH and PDSCH with 10MHz</t>
  </si>
  <si>
    <t>2.0.0</t>
  </si>
  <si>
    <t>Add 10MHz bandwidth for LAA PDCCH and PDSCH</t>
  </si>
  <si>
    <t>PDSCH TM4</t>
  </si>
  <si>
    <t>PDSCH TM9</t>
  </si>
  <si>
    <t>Transmission signal model in 36.101 B.8</t>
  </si>
  <si>
    <t>Qualcomm</t>
  </si>
  <si>
    <t>Intel</t>
  </si>
  <si>
    <t>NEC</t>
  </si>
  <si>
    <t>ZTE</t>
  </si>
  <si>
    <t>{22920,7736,13536,18336,9912}</t>
  </si>
  <si>
    <t>{4,2,3,3,2}</t>
  </si>
  <si>
    <t>{38400,13200,21600,31200,16800}</t>
  </si>
  <si>
    <t>{22920,7736,13536, 18336, 9912}</t>
  </si>
  <si>
    <t>{22920,7736,13536,18336, 9912}</t>
  </si>
  <si>
    <t>{37536,13200,21600,30336,16800}</t>
  </si>
  <si>
    <t>3 /
0010000000000000</t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</si>
  <si>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 xml:space="preserve">Note 5: </t>
    </r>
    <r>
      <rPr>
        <sz val="10"/>
        <rFont val="Arial"/>
        <family val="2"/>
      </rPr>
      <t>For TM9</t>
    </r>
    <r>
      <rPr>
        <sz val="10"/>
        <color rgb="FFFF0000"/>
        <rFont val="Arial"/>
        <family val="2"/>
      </rPr>
      <t>, 5</t>
    </r>
    <r>
      <rPr>
        <b/>
        <sz val="10"/>
        <color rgb="FFFF0000"/>
        <rFont val="Arial"/>
        <family val="2"/>
      </rPr>
      <t>0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resource blocks are allocated in sub-frames 1, 2, 3, 4,</t>
    </r>
    <r>
      <rPr>
        <strike/>
        <sz val="10"/>
        <color rgb="FFFF0000"/>
        <rFont val="Arial"/>
        <family val="2"/>
      </rPr>
      <t xml:space="preserve"> 5,</t>
    </r>
    <r>
      <rPr>
        <sz val="10"/>
        <color rgb="FFFF0000"/>
        <rFont val="Arial"/>
        <family val="2"/>
      </rPr>
      <t xml:space="preserve">  </t>
    </r>
    <r>
      <rPr>
        <sz val="10"/>
        <rFont val="Arial"/>
        <family val="2"/>
      </rPr>
      <t>6, 7, 8, 9</t>
    </r>
    <r>
      <rPr>
        <sz val="10"/>
        <color rgb="FFFF0000"/>
        <rFont val="Arial"/>
        <family val="2"/>
      </rPr>
      <t xml:space="preserve"> and 41 resource blocks (RB0–RB20 and RB30–RB49) are allocated in subframe 0 and subframe 5</t>
    </r>
    <r>
      <rPr>
        <sz val="10"/>
        <rFont val="Arial"/>
        <family val="2"/>
      </rPr>
      <t xml:space="preserve">
</t>
    </r>
    <r>
      <rPr>
        <sz val="10"/>
        <color rgb="FF00B050"/>
        <rFont val="Arial"/>
        <family val="2"/>
      </rPr>
      <t>Note 6: For {a1,a2,a3,a4,a5}, a1, a2, a3, a4 and a5 stand for the setup when the number of OFDM sybmols is 14, 6, 9, 12, 7, respectively</t>
    </r>
  </si>
  <si>
    <t>{9528, 2984, 5352, 7736, 4264}</t>
  </si>
  <si>
    <t>{19680,6232,10496,15744,8200}</t>
  </si>
  <si>
    <t>{19680,6232, 10496,15744,8200}</t>
  </si>
  <si>
    <t>{2, 1, 1, 2, 1}</t>
  </si>
  <si>
    <t>{11448,3624,6456,9528,5160}</t>
  </si>
  <si>
    <t>{24000,7600,12800,19200,10000}</t>
  </si>
  <si>
    <t>{23600,7600,12800,19200,10000}</t>
  </si>
  <si>
    <t>{23200,7600,12800,19200,10000}</t>
  </si>
  <si>
    <t>{2,1,2,2,1}</t>
  </si>
  <si>
    <t>{2, 1,2,2,1}</t>
  </si>
  <si>
    <t>{2, 1, 2, 2, 1}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</si>
</sst>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 "/>
    <numFmt numFmtId="165" formatCode="0.0"/>
    <numFmt numFmtId="166" formatCode="0.0000"/>
    <numFmt numFmtId="167" formatCode="0.00_ "/>
  </numFmts>
  <fonts count="6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  <font>
      <vertAlign val="superscript"/>
      <sz val="9"/>
      <name val="Arial"/>
      <family val="2"/>
    </font>
    <font>
      <sz val="9"/>
      <color rgb="FF00B050"/>
      <name val="Arial"/>
      <family val="2"/>
    </font>
    <font>
      <sz val="10"/>
      <color rgb="FF00B050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trike/>
      <sz val="9"/>
      <name val="Arial"/>
      <family val="2"/>
    </font>
    <font>
      <strike/>
      <sz val="10"/>
      <color rgb="FFFF0000"/>
      <name val="Arial"/>
      <family val="2"/>
    </font>
    <font>
      <b/>
      <sz val="12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20"/>
      <name val="ＭＳ Ｐゴシック"/>
      <family val="2"/>
      <charset val="12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i/>
      <sz val="11"/>
      <color indexed="23"/>
      <name val="Calibri"/>
      <family val="2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8"/>
      <name val="ＭＳ Ｐゴシック"/>
      <family val="2"/>
      <charset val="128"/>
    </font>
    <font>
      <b/>
      <sz val="10"/>
      <color rgb="FF0070C0"/>
      <name val="Arial"/>
      <family val="2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8">
    <xf numFmtId="0" fontId="0" fillId="0" borderId="0"/>
    <xf numFmtId="0" fontId="7" fillId="0" borderId="0"/>
    <xf numFmtId="0" fontId="6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9" fillId="1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6" borderId="34" applyNumberFormat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4" fillId="28" borderId="35" applyNumberFormat="0" applyFon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3" borderId="37" applyNumberFormat="0" applyAlignment="0" applyProtection="0">
      <alignment vertical="center"/>
    </xf>
    <xf numFmtId="0" fontId="36" fillId="29" borderId="38" applyNumberFormat="0" applyAlignment="0" applyProtection="0">
      <alignment vertical="center"/>
    </xf>
    <xf numFmtId="0" fontId="37" fillId="10" borderId="0" applyNumberFormat="0" applyBorder="0" applyAlignment="0" applyProtection="0"/>
    <xf numFmtId="0" fontId="38" fillId="9" borderId="0" applyNumberFormat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5" borderId="0" applyNumberFormat="0" applyBorder="0" applyAlignment="0" applyProtection="0"/>
    <xf numFmtId="0" fontId="39" fillId="9" borderId="0" applyNumberFormat="0" applyBorder="0" applyAlignment="0" applyProtection="0">
      <alignment vertical="center"/>
    </xf>
    <xf numFmtId="0" fontId="40" fillId="0" borderId="39" applyNumberFormat="0" applyFill="0" applyAlignment="0" applyProtection="0"/>
    <xf numFmtId="0" fontId="41" fillId="0" borderId="40" applyNumberFormat="0" applyFill="0" applyAlignment="0" applyProtection="0"/>
    <xf numFmtId="0" fontId="42" fillId="0" borderId="4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6" borderId="34" applyNumberFormat="0" applyAlignment="0" applyProtection="0"/>
    <xf numFmtId="0" fontId="4" fillId="0" borderId="0"/>
    <xf numFmtId="0" fontId="45" fillId="0" borderId="42" applyNumberFormat="0" applyFill="0" applyAlignment="0" applyProtection="0"/>
    <xf numFmtId="0" fontId="4" fillId="28" borderId="35" applyNumberFormat="0" applyFont="0" applyAlignment="0" applyProtection="0"/>
    <xf numFmtId="0" fontId="46" fillId="10" borderId="0" applyNumberFormat="0" applyBorder="0" applyAlignment="0" applyProtection="0">
      <alignment vertical="center"/>
    </xf>
    <xf numFmtId="0" fontId="47" fillId="0" borderId="39" applyNumberFormat="0" applyFill="0" applyAlignment="0" applyProtection="0">
      <alignment vertical="center"/>
    </xf>
    <xf numFmtId="0" fontId="48" fillId="0" borderId="40" applyNumberFormat="0" applyFill="0" applyAlignment="0" applyProtection="0">
      <alignment vertical="center"/>
    </xf>
    <xf numFmtId="0" fontId="49" fillId="0" borderId="4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/>
    <xf numFmtId="0" fontId="51" fillId="29" borderId="37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5" fillId="29" borderId="37" applyNumberFormat="0" applyAlignment="0" applyProtection="0"/>
    <xf numFmtId="0" fontId="56" fillId="13" borderId="37" applyNumberFormat="0" applyAlignment="0" applyProtection="0"/>
    <xf numFmtId="0" fontId="57" fillId="29" borderId="38" applyNumberFormat="0" applyAlignment="0" applyProtection="0"/>
    <xf numFmtId="0" fontId="58" fillId="27" borderId="0" applyNumberFormat="0" applyBorder="0" applyAlignment="0" applyProtection="0"/>
    <xf numFmtId="0" fontId="59" fillId="0" borderId="36" applyNumberFormat="0" applyFill="0" applyAlignment="0" applyProtection="0"/>
    <xf numFmtId="0" fontId="60" fillId="0" borderId="42" applyNumberFormat="0" applyFill="0" applyAlignment="0" applyProtection="0">
      <alignment vertical="center"/>
    </xf>
    <xf numFmtId="0" fontId="3" fillId="0" borderId="0">
      <alignment vertical="center"/>
    </xf>
    <xf numFmtId="0" fontId="2" fillId="0" borderId="0"/>
    <xf numFmtId="0" fontId="4" fillId="0" borderId="0"/>
    <xf numFmtId="0" fontId="62" fillId="0" borderId="0">
      <alignment vertical="center"/>
    </xf>
    <xf numFmtId="0" fontId="1" fillId="0" borderId="0"/>
  </cellStyleXfs>
  <cellXfs count="187">
    <xf numFmtId="0" fontId="0" fillId="0" borderId="0" xfId="0"/>
    <xf numFmtId="0" fontId="5" fillId="0" borderId="0" xfId="2" applyFont="1" applyAlignment="1">
      <alignment vertic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/>
    </xf>
    <xf numFmtId="0" fontId="5" fillId="0" borderId="0" xfId="2" applyFont="1" applyFill="1" applyAlignment="1">
      <alignment vertical="center"/>
    </xf>
    <xf numFmtId="0" fontId="7" fillId="0" borderId="0" xfId="1"/>
    <xf numFmtId="0" fontId="6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0"/>
    <xf numFmtId="0" fontId="10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2" applyFont="1"/>
    <xf numFmtId="0" fontId="11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1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5" fillId="0" borderId="0" xfId="5" applyFont="1"/>
    <xf numFmtId="0" fontId="4" fillId="0" borderId="0" xfId="5"/>
    <xf numFmtId="164" fontId="4" fillId="0" borderId="0" xfId="5" applyNumberFormat="1"/>
    <xf numFmtId="0" fontId="4" fillId="0" borderId="0" xfId="5" applyFont="1" applyAlignment="1">
      <alignment horizontal="right"/>
    </xf>
    <xf numFmtId="1" fontId="0" fillId="0" borderId="0" xfId="0" applyNumberFormat="1"/>
    <xf numFmtId="0" fontId="4" fillId="0" borderId="0" xfId="5" applyFont="1"/>
    <xf numFmtId="11" fontId="4" fillId="0" borderId="0" xfId="0" applyNumberFormat="1" applyFont="1"/>
    <xf numFmtId="9" fontId="4" fillId="0" borderId="0" xfId="5" applyNumberFormat="1" applyFont="1" applyAlignment="1">
      <alignment horizontal="right"/>
    </xf>
    <xf numFmtId="2" fontId="4" fillId="0" borderId="0" xfId="5" applyNumberFormat="1"/>
    <xf numFmtId="165" fontId="4" fillId="0" borderId="0" xfId="5" applyNumberFormat="1"/>
    <xf numFmtId="11" fontId="4" fillId="0" borderId="0" xfId="5" applyNumberFormat="1"/>
    <xf numFmtId="9" fontId="5" fillId="0" borderId="0" xfId="5" applyNumberFormat="1" applyFont="1"/>
    <xf numFmtId="0" fontId="5" fillId="0" borderId="0" xfId="5" applyFont="1"/>
    <xf numFmtId="0" fontId="0" fillId="0" borderId="0" xfId="5" applyFont="1" applyAlignment="1">
      <alignment horizontal="right" textRotation="90"/>
    </xf>
    <xf numFmtId="0" fontId="0" fillId="0" borderId="1" xfId="5" applyFont="1" applyFill="1" applyBorder="1" applyAlignment="1">
      <alignment textRotation="90" wrapText="1"/>
    </xf>
    <xf numFmtId="0" fontId="0" fillId="0" borderId="1" xfId="5" applyFont="1" applyFill="1" applyBorder="1" applyAlignment="1">
      <alignment textRotation="90"/>
    </xf>
    <xf numFmtId="0" fontId="0" fillId="0" borderId="1" xfId="5" applyFont="1" applyFill="1" applyBorder="1" applyAlignment="1">
      <alignment horizontal="right" textRotation="90"/>
    </xf>
    <xf numFmtId="0" fontId="4" fillId="0" borderId="1" xfId="5" applyFont="1" applyFill="1" applyBorder="1" applyAlignment="1">
      <alignment textRotation="90"/>
    </xf>
    <xf numFmtId="0" fontId="4" fillId="0" borderId="1" xfId="5" applyFont="1" applyFill="1" applyBorder="1" applyAlignment="1">
      <alignment textRotation="90" wrapText="1"/>
    </xf>
    <xf numFmtId="0" fontId="4" fillId="0" borderId="0" xfId="5" applyAlignment="1">
      <alignment textRotation="90"/>
    </xf>
    <xf numFmtId="2" fontId="0" fillId="5" borderId="0" xfId="0" applyNumberFormat="1" applyFill="1"/>
    <xf numFmtId="2" fontId="4" fillId="5" borderId="0" xfId="5" applyNumberFormat="1" applyFont="1" applyFill="1"/>
    <xf numFmtId="2" fontId="4" fillId="5" borderId="0" xfId="5" applyNumberFormat="1" applyFill="1"/>
    <xf numFmtId="2" fontId="4" fillId="5" borderId="0" xfId="0" applyNumberFormat="1" applyFont="1" applyFill="1"/>
    <xf numFmtId="9" fontId="4" fillId="0" borderId="0" xfId="0" applyNumberFormat="1" applyFont="1" applyAlignment="1">
      <alignment horizontal="right"/>
    </xf>
    <xf numFmtId="165" fontId="4" fillId="0" borderId="0" xfId="5" applyNumberFormat="1" applyFont="1" applyBorder="1"/>
    <xf numFmtId="0" fontId="0" fillId="0" borderId="0" xfId="0" applyBorder="1"/>
    <xf numFmtId="164" fontId="4" fillId="0" borderId="0" xfId="5" applyNumberFormat="1" applyAlignment="1"/>
    <xf numFmtId="0" fontId="4" fillId="0" borderId="0" xfId="5" applyFill="1"/>
    <xf numFmtId="164" fontId="4" fillId="0" borderId="0" xfId="5" applyNumberFormat="1" applyFill="1"/>
    <xf numFmtId="164" fontId="4" fillId="0" borderId="0" xfId="5" applyNumberFormat="1" applyBorder="1" applyAlignment="1"/>
    <xf numFmtId="1" fontId="4" fillId="0" borderId="0" xfId="5" applyNumberFormat="1" applyBorder="1" applyAlignment="1">
      <alignment horizontal="center"/>
    </xf>
    <xf numFmtId="164" fontId="4" fillId="0" borderId="0" xfId="5" applyNumberFormat="1" applyFont="1" applyFill="1" applyBorder="1"/>
    <xf numFmtId="0" fontId="26" fillId="0" borderId="0" xfId="5" applyFont="1" applyFill="1"/>
    <xf numFmtId="0" fontId="4" fillId="0" borderId="0" xfId="5" applyBorder="1"/>
    <xf numFmtId="0" fontId="4" fillId="0" borderId="0" xfId="5" applyAlignment="1">
      <alignment horizontal="right"/>
    </xf>
    <xf numFmtId="0" fontId="0" fillId="0" borderId="0" xfId="5" applyFont="1"/>
    <xf numFmtId="166" fontId="4" fillId="0" borderId="0" xfId="5" applyNumberFormat="1"/>
    <xf numFmtId="166" fontId="0" fillId="5" borderId="0" xfId="0" applyNumberFormat="1" applyFill="1"/>
    <xf numFmtId="2" fontId="0" fillId="6" borderId="0" xfId="0" applyNumberFormat="1" applyFill="1"/>
    <xf numFmtId="0" fontId="0" fillId="0" borderId="0" xfId="0" applyFill="1"/>
    <xf numFmtId="166" fontId="0" fillId="0" borderId="0" xfId="0" applyNumberFormat="1" applyFill="1"/>
    <xf numFmtId="0" fontId="0" fillId="6" borderId="0" xfId="0" applyFill="1"/>
    <xf numFmtId="0" fontId="0" fillId="7" borderId="0" xfId="0" applyFill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4" fillId="7" borderId="0" xfId="5" applyNumberFormat="1" applyFont="1" applyFill="1"/>
    <xf numFmtId="11" fontId="0" fillId="6" borderId="0" xfId="0" applyNumberFormat="1" applyFill="1"/>
    <xf numFmtId="11" fontId="0" fillId="0" borderId="0" xfId="0" applyNumberFormat="1" applyFill="1" applyBorder="1"/>
    <xf numFmtId="2" fontId="0" fillId="0" borderId="0" xfId="0" applyNumberFormat="1" applyFill="1"/>
    <xf numFmtId="0" fontId="4" fillId="0" borderId="0" xfId="6" applyFill="1"/>
    <xf numFmtId="11" fontId="0" fillId="0" borderId="0" xfId="0" applyNumberFormat="1" applyBorder="1"/>
    <xf numFmtId="11" fontId="0" fillId="0" borderId="0" xfId="0" applyNumberFormat="1"/>
    <xf numFmtId="165" fontId="0" fillId="0" borderId="0" xfId="0" applyNumberForma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0" fillId="5" borderId="28" xfId="5" applyFont="1" applyFill="1" applyBorder="1" applyAlignment="1">
      <alignment textRotation="90"/>
    </xf>
    <xf numFmtId="0" fontId="0" fillId="5" borderId="29" xfId="5" applyFont="1" applyFill="1" applyBorder="1" applyAlignment="1">
      <alignment horizontal="right" textRotation="90"/>
    </xf>
    <xf numFmtId="0" fontId="0" fillId="5" borderId="30" xfId="5" applyFont="1" applyFill="1" applyBorder="1" applyAlignment="1">
      <alignment horizontal="right" textRotation="90"/>
    </xf>
    <xf numFmtId="0" fontId="0" fillId="0" borderId="1" xfId="0" applyFont="1" applyBorder="1" applyAlignment="1">
      <alignment horizontal="center"/>
    </xf>
    <xf numFmtId="165" fontId="0" fillId="5" borderId="31" xfId="0" applyNumberFormat="1" applyFont="1" applyFill="1" applyBorder="1"/>
    <xf numFmtId="165" fontId="0" fillId="5" borderId="1" xfId="0" applyNumberFormat="1" applyFont="1" applyFill="1" applyBorder="1"/>
    <xf numFmtId="167" fontId="0" fillId="0" borderId="1" xfId="0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43" xfId="0" applyBorder="1"/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5" fontId="0" fillId="5" borderId="0" xfId="0" applyNumberFormat="1" applyFont="1" applyFill="1" applyBorder="1"/>
    <xf numFmtId="0" fontId="5" fillId="0" borderId="33" xfId="0" applyFont="1" applyBorder="1" applyAlignment="1">
      <alignment horizontal="center" wrapText="1"/>
    </xf>
    <xf numFmtId="0" fontId="0" fillId="0" borderId="33" xfId="5" applyFont="1" applyFill="1" applyBorder="1" applyAlignment="1">
      <alignment textRotation="90" wrapText="1"/>
    </xf>
    <xf numFmtId="0" fontId="0" fillId="0" borderId="33" xfId="0" applyBorder="1"/>
    <xf numFmtId="0" fontId="4" fillId="0" borderId="33" xfId="5" applyFont="1" applyFill="1" applyBorder="1" applyAlignment="1">
      <alignment textRotation="90" wrapText="1"/>
    </xf>
    <xf numFmtId="0" fontId="0" fillId="5" borderId="47" xfId="5" applyFont="1" applyFill="1" applyBorder="1" applyAlignment="1">
      <alignment textRotation="90"/>
    </xf>
    <xf numFmtId="0" fontId="0" fillId="5" borderId="33" xfId="5" applyFont="1" applyFill="1" applyBorder="1" applyAlignment="1">
      <alignment horizontal="right" textRotation="90"/>
    </xf>
    <xf numFmtId="0" fontId="0" fillId="5" borderId="48" xfId="5" applyFont="1" applyFill="1" applyBorder="1" applyAlignment="1">
      <alignment horizontal="right" textRotation="90"/>
    </xf>
    <xf numFmtId="0" fontId="0" fillId="31" borderId="1" xfId="0" applyFont="1" applyFill="1" applyBorder="1" applyAlignment="1">
      <alignment horizontal="center"/>
    </xf>
    <xf numFmtId="167" fontId="0" fillId="31" borderId="1" xfId="0" applyNumberFormat="1" applyFill="1" applyBorder="1" applyAlignment="1">
      <alignment horizontal="center"/>
    </xf>
    <xf numFmtId="165" fontId="0" fillId="31" borderId="31" xfId="0" applyNumberFormat="1" applyFont="1" applyFill="1" applyBorder="1"/>
    <xf numFmtId="165" fontId="0" fillId="31" borderId="1" xfId="0" applyNumberFormat="1" applyFont="1" applyFill="1" applyBorder="1"/>
    <xf numFmtId="2" fontId="0" fillId="31" borderId="1" xfId="0" applyNumberFormat="1" applyFont="1" applyFill="1" applyBorder="1"/>
    <xf numFmtId="0" fontId="5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5" fillId="0" borderId="43" xfId="0" applyFont="1" applyBorder="1" applyAlignment="1"/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5" fillId="31" borderId="49" xfId="0" applyFont="1" applyFill="1" applyBorder="1" applyAlignment="1">
      <alignment horizontal="center"/>
    </xf>
    <xf numFmtId="0" fontId="0" fillId="31" borderId="50" xfId="0" applyFill="1" applyBorder="1" applyAlignment="1">
      <alignment horizontal="center"/>
    </xf>
    <xf numFmtId="0" fontId="5" fillId="30" borderId="44" xfId="0" applyFont="1" applyFill="1" applyBorder="1" applyAlignment="1">
      <alignment horizontal="center"/>
    </xf>
    <xf numFmtId="0" fontId="0" fillId="30" borderId="45" xfId="0" applyFill="1" applyBorder="1" applyAlignment="1">
      <alignment horizontal="center"/>
    </xf>
    <xf numFmtId="0" fontId="0" fillId="30" borderId="4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1" fillId="0" borderId="22" xfId="0" applyFont="1" applyBorder="1" applyAlignment="1">
      <alignment horizontal="left" vertical="center" wrapText="1" indent="4"/>
    </xf>
    <xf numFmtId="0" fontId="11" fillId="0" borderId="0" xfId="0" applyFont="1" applyBorder="1" applyAlignment="1">
      <alignment horizontal="left" vertical="center" wrapText="1" indent="4"/>
    </xf>
    <xf numFmtId="0" fontId="11" fillId="0" borderId="23" xfId="0" applyFont="1" applyBorder="1" applyAlignment="1">
      <alignment horizontal="left" vertical="center" wrapText="1" indent="4"/>
    </xf>
    <xf numFmtId="0" fontId="11" fillId="0" borderId="24" xfId="0" applyFont="1" applyBorder="1" applyAlignment="1">
      <alignment horizontal="left" vertical="center" wrapText="1" indent="4"/>
    </xf>
    <xf numFmtId="0" fontId="11" fillId="0" borderId="8" xfId="0" applyFont="1" applyBorder="1" applyAlignment="1">
      <alignment horizontal="left" vertical="center" wrapText="1" indent="4"/>
    </xf>
    <xf numFmtId="0" fontId="11" fillId="0" borderId="6" xfId="0" applyFont="1" applyBorder="1" applyAlignment="1">
      <alignment horizontal="left" vertical="center" wrapText="1" indent="4"/>
    </xf>
    <xf numFmtId="0" fontId="0" fillId="4" borderId="1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 indent="4"/>
    </xf>
    <xf numFmtId="0" fontId="11" fillId="0" borderId="12" xfId="0" applyFont="1" applyBorder="1" applyAlignment="1">
      <alignment horizontal="left" vertical="center" wrapText="1" indent="4"/>
    </xf>
    <xf numFmtId="0" fontId="11" fillId="0" borderId="25" xfId="0" applyFont="1" applyBorder="1" applyAlignment="1">
      <alignment horizontal="left" vertical="center" wrapText="1" indent="4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vertical="center" wrapText="1"/>
    </xf>
    <xf numFmtId="0" fontId="0" fillId="0" borderId="8" xfId="0" applyBorder="1" applyAlignment="1"/>
    <xf numFmtId="0" fontId="0" fillId="0" borderId="11" xfId="0" applyBorder="1" applyAlignment="1">
      <alignment wrapText="1"/>
    </xf>
    <xf numFmtId="0" fontId="0" fillId="0" borderId="12" xfId="0" applyBorder="1" applyAlignment="1"/>
    <xf numFmtId="0" fontId="0" fillId="0" borderId="1" xfId="5" applyFont="1" applyFill="1" applyBorder="1" applyAlignment="1">
      <alignment textRotation="90" wrapText="1"/>
    </xf>
    <xf numFmtId="0" fontId="0" fillId="0" borderId="33" xfId="5" applyFont="1" applyFill="1" applyBorder="1" applyAlignment="1">
      <alignment textRotation="90" wrapText="1"/>
    </xf>
  </cellXfs>
  <cellStyles count="98">
    <cellStyle name="20% - アクセント 1" xfId="8"/>
    <cellStyle name="20% - アクセント 2" xfId="9"/>
    <cellStyle name="20% - アクセント 3" xfId="10"/>
    <cellStyle name="20% - アクセント 4" xfId="11"/>
    <cellStyle name="20% - アクセント 5" xfId="12"/>
    <cellStyle name="20% - アクセント 6" xfId="13"/>
    <cellStyle name="20% - 强调文字颜色 1 2" xfId="14"/>
    <cellStyle name="20% - 强调文字颜色 2 2" xfId="15"/>
    <cellStyle name="20% - 强调文字颜色 3 2" xfId="16"/>
    <cellStyle name="20% - 强调文字颜色 4 2" xfId="17"/>
    <cellStyle name="20% - 强调文字颜色 5 2" xfId="18"/>
    <cellStyle name="20% - 强调文字颜色 6 2" xfId="19"/>
    <cellStyle name="40% - アクセント 1" xfId="20"/>
    <cellStyle name="40% - アクセント 2" xfId="21"/>
    <cellStyle name="40% - アクセント 3" xfId="22"/>
    <cellStyle name="40% - アクセント 4" xfId="23"/>
    <cellStyle name="40% - アクセント 5" xfId="24"/>
    <cellStyle name="40% - アクセント 6" xfId="25"/>
    <cellStyle name="40% - 强调文字颜色 1 2" xfId="26"/>
    <cellStyle name="40% - 强调文字颜色 2 2" xfId="27"/>
    <cellStyle name="40% - 强调文字颜色 3 2" xfId="28"/>
    <cellStyle name="40% - 强调文字颜色 4 2" xfId="29"/>
    <cellStyle name="40% - 强调文字颜色 5 2" xfId="30"/>
    <cellStyle name="40% - 强调文字颜色 6 2" xfId="31"/>
    <cellStyle name="60% - アクセント 1" xfId="32"/>
    <cellStyle name="60% - アクセント 2" xfId="33"/>
    <cellStyle name="60% - アクセント 3" xfId="34"/>
    <cellStyle name="60% - アクセント 4" xfId="35"/>
    <cellStyle name="60% - アクセント 5" xfId="36"/>
    <cellStyle name="60% - アクセント 6" xfId="37"/>
    <cellStyle name="60% - 强调文字颜色 1 2" xfId="38"/>
    <cellStyle name="60% - 强调文字颜色 2 2" xfId="39"/>
    <cellStyle name="60% - 强调文字颜色 3 2" xfId="40"/>
    <cellStyle name="60% - 强调文字颜色 4 2" xfId="41"/>
    <cellStyle name="60% - 强调文字颜色 5 2" xfId="42"/>
    <cellStyle name="60% - 强调文字颜色 6 2" xfId="43"/>
    <cellStyle name="Normal" xfId="0" builtinId="0"/>
    <cellStyle name="Normal 2" xfId="1"/>
    <cellStyle name="Normal 2 2" xfId="3"/>
    <cellStyle name="Normal 3" xfId="95"/>
    <cellStyle name="Normal 4" xfId="94"/>
    <cellStyle name="Normal 4 2" xfId="97"/>
    <cellStyle name="Normal_Chan_est_experiments_Cases 46.1 - 46.5" xfId="5"/>
    <cellStyle name="Normal_Cover page" xfId="2"/>
    <cellStyle name="Normal_PDCCH ABS Option 1" xfId="6"/>
    <cellStyle name="アクセント 1" xfId="44"/>
    <cellStyle name="アクセント 2" xfId="45"/>
    <cellStyle name="アクセント 3" xfId="46"/>
    <cellStyle name="アクセント 4" xfId="47"/>
    <cellStyle name="アクセント 5" xfId="48"/>
    <cellStyle name="アクセント 6" xfId="49"/>
    <cellStyle name="タイトル" xfId="50"/>
    <cellStyle name="チェック セル" xfId="51"/>
    <cellStyle name="どちらでもない" xfId="52"/>
    <cellStyle name="メモ" xfId="53"/>
    <cellStyle name="リンク セル" xfId="54"/>
    <cellStyle name="표준 2" xfId="93"/>
    <cellStyle name="入力" xfId="55"/>
    <cellStyle name="出力" xfId="56"/>
    <cellStyle name="好 2" xfId="57"/>
    <cellStyle name="差 2" xfId="58"/>
    <cellStyle name="常规 2" xfId="59"/>
    <cellStyle name="常规 2 2" xfId="96"/>
    <cellStyle name="常规 3" xfId="7"/>
    <cellStyle name="常规 4" xfId="60"/>
    <cellStyle name="常规 4 2" xfId="4"/>
    <cellStyle name="强调文字颜色 1 2" xfId="61"/>
    <cellStyle name="强调文字颜色 2 2" xfId="62"/>
    <cellStyle name="强调文字颜色 3 2" xfId="63"/>
    <cellStyle name="强调文字颜色 4 2" xfId="64"/>
    <cellStyle name="强调文字颜色 5 2" xfId="65"/>
    <cellStyle name="强调文字颜色 6 2" xfId="66"/>
    <cellStyle name="悪い" xfId="67"/>
    <cellStyle name="标题 1 2" xfId="68"/>
    <cellStyle name="标题 2 2" xfId="69"/>
    <cellStyle name="标题 3 2" xfId="70"/>
    <cellStyle name="标题 4 2" xfId="71"/>
    <cellStyle name="标题 5" xfId="72"/>
    <cellStyle name="检查单元格 2" xfId="73"/>
    <cellStyle name="標準_Sheet1" xfId="74"/>
    <cellStyle name="汇总 2" xfId="75"/>
    <cellStyle name="注释 2" xfId="76"/>
    <cellStyle name="良い" xfId="77"/>
    <cellStyle name="見出し 1" xfId="78"/>
    <cellStyle name="見出し 2" xfId="79"/>
    <cellStyle name="見出し 3" xfId="80"/>
    <cellStyle name="見出し 4" xfId="81"/>
    <cellStyle name="解释性文本 2" xfId="82"/>
    <cellStyle name="計算" xfId="83"/>
    <cellStyle name="説明文" xfId="84"/>
    <cellStyle name="警告文" xfId="85"/>
    <cellStyle name="警告文本 2" xfId="86"/>
    <cellStyle name="计算 2" xfId="87"/>
    <cellStyle name="输入 2" xfId="88"/>
    <cellStyle name="输出 2" xfId="89"/>
    <cellStyle name="适中 2" xfId="90"/>
    <cellStyle name="链接单元格 2" xfId="91"/>
    <cellStyle name="集計" xfId="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79-41FE-B759-1703E0F7EF76}"/>
            </c:ext>
          </c:extLst>
        </c:ser>
        <c:ser>
          <c:idx val="0"/>
          <c:order val="1"/>
          <c:tx>
            <c:strRef>
              <c:f>'TM4_64QAM(F)'!$C$36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79-41FE-B759-1703E0F7EF76}"/>
            </c:ext>
          </c:extLst>
        </c:ser>
        <c:ser>
          <c:idx val="1"/>
          <c:order val="2"/>
          <c:tx>
            <c:strRef>
              <c:f>'TM4_64QAM(F)'!$D$36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79-41FE-B759-1703E0F7EF76}"/>
            </c:ext>
          </c:extLst>
        </c:ser>
        <c:ser>
          <c:idx val="2"/>
          <c:order val="3"/>
          <c:tx>
            <c:strRef>
              <c:f>'TM4_64QAM(F)'!$E$36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79-41FE-B759-1703E0F7EF76}"/>
            </c:ext>
          </c:extLst>
        </c:ser>
        <c:ser>
          <c:idx val="3"/>
          <c:order val="4"/>
          <c:tx>
            <c:strRef>
              <c:f>'TM4_64QAM(F)'!$F$36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79-41FE-B759-1703E0F7EF76}"/>
            </c:ext>
          </c:extLst>
        </c:ser>
        <c:ser>
          <c:idx val="4"/>
          <c:order val="5"/>
          <c:tx>
            <c:strRef>
              <c:f>'TM4_64QAM(F)'!$G$36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79-41FE-B759-1703E0F7EF76}"/>
            </c:ext>
          </c:extLst>
        </c:ser>
        <c:ser>
          <c:idx val="5"/>
          <c:order val="6"/>
          <c:tx>
            <c:strRef>
              <c:f>'TM4_64QAM(F)'!$H$36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79-41FE-B759-1703E0F7EF76}"/>
            </c:ext>
          </c:extLst>
        </c:ser>
        <c:ser>
          <c:idx val="6"/>
          <c:order val="7"/>
          <c:tx>
            <c:strRef>
              <c:f>'TM4_64QAM(F)'!$I$36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79-41FE-B759-1703E0F7EF76}"/>
            </c:ext>
          </c:extLst>
        </c:ser>
        <c:ser>
          <c:idx val="7"/>
          <c:order val="8"/>
          <c:tx>
            <c:strRef>
              <c:f>'TM4_64QAM(F)'!$J$36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79-41FE-B759-1703E0F7EF76}"/>
            </c:ext>
          </c:extLst>
        </c:ser>
        <c:ser>
          <c:idx val="8"/>
          <c:order val="9"/>
          <c:tx>
            <c:strRef>
              <c:f>'TM4_64QAM(F)'!$K$36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79-41FE-B759-1703E0F7EF76}"/>
            </c:ext>
          </c:extLst>
        </c:ser>
        <c:ser>
          <c:idx val="9"/>
          <c:order val="10"/>
          <c:tx>
            <c:strRef>
              <c:f>'TM4_64QAM(F)'!$L$36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79-41FE-B759-1703E0F7EF76}"/>
            </c:ext>
          </c:extLst>
        </c:ser>
        <c:ser>
          <c:idx val="10"/>
          <c:order val="11"/>
          <c:tx>
            <c:strRef>
              <c:f>'TM4_64QAM(F)'!$M$36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79-41FE-B759-1703E0F7EF76}"/>
            </c:ext>
          </c:extLst>
        </c:ser>
        <c:ser>
          <c:idx val="12"/>
          <c:order val="12"/>
          <c:tx>
            <c:strRef>
              <c:f>'TM4_64QAM(F)'!$N$36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79-41FE-B759-1703E0F7EF76}"/>
            </c:ext>
          </c:extLst>
        </c:ser>
        <c:ser>
          <c:idx val="13"/>
          <c:order val="13"/>
          <c:tx>
            <c:strRef>
              <c:f>'TM4_64QAM(F)'!$O$36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79-41FE-B759-1703E0F7EF76}"/>
            </c:ext>
          </c:extLst>
        </c:ser>
        <c:ser>
          <c:idx val="14"/>
          <c:order val="14"/>
          <c:tx>
            <c:strRef>
              <c:f>'TM4_64QAM(F)'!$P$36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79-41FE-B759-1703E0F7EF76}"/>
            </c:ext>
          </c:extLst>
        </c:ser>
        <c:ser>
          <c:idx val="15"/>
          <c:order val="15"/>
          <c:tx>
            <c:strRef>
              <c:f>'TM4_64QAM(F)'!$Q$36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79-41FE-B759-1703E0F7EF76}"/>
            </c:ext>
          </c:extLst>
        </c:ser>
        <c:ser>
          <c:idx val="16"/>
          <c:order val="16"/>
          <c:tx>
            <c:strRef>
              <c:f>'TM4_64QAM(F)'!$R$36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79-41FE-B759-1703E0F7E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68256"/>
        <c:axId val="119582720"/>
      </c:scatterChart>
      <c:valAx>
        <c:axId val="119568256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82720"/>
        <c:crosses val="autoZero"/>
        <c:crossBetween val="midCat"/>
        <c:majorUnit val="1"/>
        <c:minorUnit val="0.5"/>
      </c:valAx>
      <c:valAx>
        <c:axId val="119582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682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14-4CC0-A057-1AA267D5CE5B}"/>
            </c:ext>
          </c:extLst>
        </c:ser>
        <c:ser>
          <c:idx val="0"/>
          <c:order val="1"/>
          <c:tx>
            <c:strRef>
              <c:f>'TM9_16QAM(F)'!$C$36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14-4CC0-A057-1AA267D5CE5B}"/>
            </c:ext>
          </c:extLst>
        </c:ser>
        <c:ser>
          <c:idx val="1"/>
          <c:order val="2"/>
          <c:tx>
            <c:strRef>
              <c:f>'TM9_16QAM(F)'!$D$36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14-4CC0-A057-1AA267D5CE5B}"/>
            </c:ext>
          </c:extLst>
        </c:ser>
        <c:ser>
          <c:idx val="2"/>
          <c:order val="3"/>
          <c:tx>
            <c:strRef>
              <c:f>'TM9_16QAM(F)'!$E$36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14-4CC0-A057-1AA267D5CE5B}"/>
            </c:ext>
          </c:extLst>
        </c:ser>
        <c:ser>
          <c:idx val="3"/>
          <c:order val="4"/>
          <c:tx>
            <c:strRef>
              <c:f>'TM9_16QAM(F)'!$F$36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14-4CC0-A057-1AA267D5CE5B}"/>
            </c:ext>
          </c:extLst>
        </c:ser>
        <c:ser>
          <c:idx val="4"/>
          <c:order val="5"/>
          <c:tx>
            <c:strRef>
              <c:f>'TM9_16QAM(F)'!$G$36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14-4CC0-A057-1AA267D5CE5B}"/>
            </c:ext>
          </c:extLst>
        </c:ser>
        <c:ser>
          <c:idx val="5"/>
          <c:order val="6"/>
          <c:tx>
            <c:strRef>
              <c:f>'TM9_16QAM(F)'!$H$36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14-4CC0-A057-1AA267D5CE5B}"/>
            </c:ext>
          </c:extLst>
        </c:ser>
        <c:ser>
          <c:idx val="6"/>
          <c:order val="7"/>
          <c:tx>
            <c:strRef>
              <c:f>'TM9_16QAM(F)'!$I$36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14-4CC0-A057-1AA267D5CE5B}"/>
            </c:ext>
          </c:extLst>
        </c:ser>
        <c:ser>
          <c:idx val="7"/>
          <c:order val="8"/>
          <c:tx>
            <c:strRef>
              <c:f>'TM9_16QAM(F)'!$J$36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14-4CC0-A057-1AA267D5CE5B}"/>
            </c:ext>
          </c:extLst>
        </c:ser>
        <c:ser>
          <c:idx val="8"/>
          <c:order val="9"/>
          <c:tx>
            <c:strRef>
              <c:f>'TM9_16QAM(F)'!$K$36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14-4CC0-A057-1AA267D5CE5B}"/>
            </c:ext>
          </c:extLst>
        </c:ser>
        <c:ser>
          <c:idx val="9"/>
          <c:order val="10"/>
          <c:tx>
            <c:strRef>
              <c:f>'TM9_16QAM(F)'!$L$36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14-4CC0-A057-1AA267D5CE5B}"/>
            </c:ext>
          </c:extLst>
        </c:ser>
        <c:ser>
          <c:idx val="10"/>
          <c:order val="11"/>
          <c:tx>
            <c:strRef>
              <c:f>'TM9_16QAM(F)'!$M$36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14-4CC0-A057-1AA267D5CE5B}"/>
            </c:ext>
          </c:extLst>
        </c:ser>
        <c:ser>
          <c:idx val="12"/>
          <c:order val="12"/>
          <c:tx>
            <c:strRef>
              <c:f>'TM9_16QAM(F)'!$N$36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14-4CC0-A057-1AA267D5CE5B}"/>
            </c:ext>
          </c:extLst>
        </c:ser>
        <c:ser>
          <c:idx val="13"/>
          <c:order val="13"/>
          <c:tx>
            <c:strRef>
              <c:f>'TM9_16QAM(F)'!$O$36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14-4CC0-A057-1AA267D5CE5B}"/>
            </c:ext>
          </c:extLst>
        </c:ser>
        <c:ser>
          <c:idx val="14"/>
          <c:order val="14"/>
          <c:tx>
            <c:strRef>
              <c:f>'TM9_16QAM(F)'!$P$36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14-4CC0-A057-1AA267D5CE5B}"/>
            </c:ext>
          </c:extLst>
        </c:ser>
        <c:ser>
          <c:idx val="15"/>
          <c:order val="15"/>
          <c:tx>
            <c:strRef>
              <c:f>'TM9_16QAM(F)'!$Q$36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14-4CC0-A057-1AA267D5CE5B}"/>
            </c:ext>
          </c:extLst>
        </c:ser>
        <c:ser>
          <c:idx val="16"/>
          <c:order val="16"/>
          <c:tx>
            <c:strRef>
              <c:f>'TM9_16QAM(F)'!$R$36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14-4CC0-A057-1AA267D5C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02080"/>
        <c:axId val="141132928"/>
      </c:scatterChart>
      <c:valAx>
        <c:axId val="141102080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132928"/>
        <c:crosses val="autoZero"/>
        <c:crossBetween val="midCat"/>
        <c:majorUnit val="1"/>
        <c:minorUnit val="0.5"/>
      </c:valAx>
      <c:valAx>
        <c:axId val="141132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1020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'PDCCH_FDD(F)'!$B$37:$B$58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6C-47D7-B9E4-31AB3021F120}"/>
            </c:ext>
          </c:extLst>
        </c:ser>
        <c:ser>
          <c:idx val="0"/>
          <c:order val="1"/>
          <c:tx>
            <c:strRef>
              <c:f>'PDCCH_FDD(F)'!$C$36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6C-47D7-B9E4-31AB3021F120}"/>
            </c:ext>
          </c:extLst>
        </c:ser>
        <c:ser>
          <c:idx val="1"/>
          <c:order val="2"/>
          <c:tx>
            <c:strRef>
              <c:f>'PDCCH_FDD(F)'!$D$36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6C-47D7-B9E4-31AB3021F120}"/>
            </c:ext>
          </c:extLst>
        </c:ser>
        <c:ser>
          <c:idx val="2"/>
          <c:order val="3"/>
          <c:tx>
            <c:strRef>
              <c:f>'PDCCH_FDD(F)'!$E$36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'PDCCH_FDD(F)'!$E$37:$E$50</c:f>
              <c:numCache>
                <c:formatCode>0.0000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6C-47D7-B9E4-31AB3021F120}"/>
            </c:ext>
          </c:extLst>
        </c:ser>
        <c:ser>
          <c:idx val="3"/>
          <c:order val="4"/>
          <c:tx>
            <c:strRef>
              <c:f>'PDCCH_FDD(F)'!$F$36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6C-47D7-B9E4-31AB3021F120}"/>
            </c:ext>
          </c:extLst>
        </c:ser>
        <c:ser>
          <c:idx val="4"/>
          <c:order val="5"/>
          <c:tx>
            <c:strRef>
              <c:f>'PDCCH_FDD(F)'!$G$36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6C-47D7-B9E4-31AB3021F120}"/>
            </c:ext>
          </c:extLst>
        </c:ser>
        <c:ser>
          <c:idx val="5"/>
          <c:order val="6"/>
          <c:tx>
            <c:strRef>
              <c:f>'PDCCH_FDD(F)'!$H$36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6C-47D7-B9E4-31AB3021F120}"/>
            </c:ext>
          </c:extLst>
        </c:ser>
        <c:ser>
          <c:idx val="6"/>
          <c:order val="7"/>
          <c:tx>
            <c:strRef>
              <c:f>'PDCCH_FDD(F)'!$I$36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6C-47D7-B9E4-31AB3021F120}"/>
            </c:ext>
          </c:extLst>
        </c:ser>
        <c:ser>
          <c:idx val="7"/>
          <c:order val="8"/>
          <c:tx>
            <c:strRef>
              <c:f>'PDCCH_FDD(F)'!$J$36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6C-47D7-B9E4-31AB3021F120}"/>
            </c:ext>
          </c:extLst>
        </c:ser>
        <c:ser>
          <c:idx val="8"/>
          <c:order val="9"/>
          <c:tx>
            <c:strRef>
              <c:f>'PDCCH_FDD(F)'!$K$36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6C-47D7-B9E4-31AB3021F120}"/>
            </c:ext>
          </c:extLst>
        </c:ser>
        <c:ser>
          <c:idx val="9"/>
          <c:order val="10"/>
          <c:tx>
            <c:strRef>
              <c:f>'PDCCH_FDD(F)'!$L$36</c:f>
              <c:strCache>
                <c:ptCount val="1"/>
              </c:strCache>
            </c:strRef>
          </c:tx>
          <c:xVal>
            <c:numRef>
              <c:f>'PDCCH_FDD(F)'!$A$37:$A$55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6C-47D7-B9E4-31AB3021F120}"/>
            </c:ext>
          </c:extLst>
        </c:ser>
        <c:ser>
          <c:idx val="10"/>
          <c:order val="11"/>
          <c:tx>
            <c:strRef>
              <c:f>'PDCCH_FDD(F)'!$M$36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6C-47D7-B9E4-31AB3021F120}"/>
            </c:ext>
          </c:extLst>
        </c:ser>
        <c:ser>
          <c:idx val="12"/>
          <c:order val="12"/>
          <c:tx>
            <c:strRef>
              <c:f>'PDCCH_FDD(F)'!$N$36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6C-47D7-B9E4-31AB3021F120}"/>
            </c:ext>
          </c:extLst>
        </c:ser>
        <c:ser>
          <c:idx val="13"/>
          <c:order val="13"/>
          <c:tx>
            <c:strRef>
              <c:f>'PDCCH_FDD(F)'!$O$36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6C-47D7-B9E4-31AB3021F120}"/>
            </c:ext>
          </c:extLst>
        </c:ser>
        <c:ser>
          <c:idx val="14"/>
          <c:order val="14"/>
          <c:tx>
            <c:strRef>
              <c:f>'PDCCH_FDD(F)'!$P$36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6C-47D7-B9E4-31AB3021F120}"/>
            </c:ext>
          </c:extLst>
        </c:ser>
        <c:ser>
          <c:idx val="15"/>
          <c:order val="15"/>
          <c:tx>
            <c:strRef>
              <c:f>'PDCCH_FDD(F)'!$Q$36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6C-47D7-B9E4-31AB3021F120}"/>
            </c:ext>
          </c:extLst>
        </c:ser>
        <c:ser>
          <c:idx val="16"/>
          <c:order val="16"/>
          <c:tx>
            <c:strRef>
              <c:f>'PDCCH_FDD(F)'!$R$36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A6C-47D7-B9E4-31AB3021F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03360"/>
        <c:axId val="147517824"/>
      </c:scatterChart>
      <c:valAx>
        <c:axId val="147503360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517824"/>
        <c:crosses val="autoZero"/>
        <c:crossBetween val="midCat"/>
        <c:majorUnit val="1"/>
        <c:minorUnit val="0.5"/>
      </c:valAx>
      <c:valAx>
        <c:axId val="147517824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5033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'PDCCH_TDD(F)'!$B$37:$B$58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BD-4B78-B768-D931A83AD0D4}"/>
            </c:ext>
          </c:extLst>
        </c:ser>
        <c:ser>
          <c:idx val="0"/>
          <c:order val="1"/>
          <c:tx>
            <c:strRef>
              <c:f>'PDCCH_TDD(F)'!$C$36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D-4B78-B768-D931A83AD0D4}"/>
            </c:ext>
          </c:extLst>
        </c:ser>
        <c:ser>
          <c:idx val="1"/>
          <c:order val="2"/>
          <c:tx>
            <c:strRef>
              <c:f>'PDCCH_TDD(F)'!$D$36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BD-4B78-B768-D931A83AD0D4}"/>
            </c:ext>
          </c:extLst>
        </c:ser>
        <c:ser>
          <c:idx val="2"/>
          <c:order val="3"/>
          <c:tx>
            <c:strRef>
              <c:f>'PDCCH_TDD(F)'!$E$36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BD-4B78-B768-D931A83AD0D4}"/>
            </c:ext>
          </c:extLst>
        </c:ser>
        <c:ser>
          <c:idx val="3"/>
          <c:order val="4"/>
          <c:tx>
            <c:strRef>
              <c:f>'PDCCH_TDD(F)'!$F$36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BD-4B78-B768-D931A83AD0D4}"/>
            </c:ext>
          </c:extLst>
        </c:ser>
        <c:ser>
          <c:idx val="4"/>
          <c:order val="5"/>
          <c:tx>
            <c:strRef>
              <c:f>'PDCCH_TDD(F)'!$G$36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BD-4B78-B768-D931A83AD0D4}"/>
            </c:ext>
          </c:extLst>
        </c:ser>
        <c:ser>
          <c:idx val="5"/>
          <c:order val="6"/>
          <c:tx>
            <c:strRef>
              <c:f>'PDCCH_TDD(F)'!$H$36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BD-4B78-B768-D931A83AD0D4}"/>
            </c:ext>
          </c:extLst>
        </c:ser>
        <c:ser>
          <c:idx val="6"/>
          <c:order val="7"/>
          <c:tx>
            <c:strRef>
              <c:f>'PDCCH_TDD(F)'!$I$36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BD-4B78-B768-D931A83AD0D4}"/>
            </c:ext>
          </c:extLst>
        </c:ser>
        <c:ser>
          <c:idx val="7"/>
          <c:order val="8"/>
          <c:tx>
            <c:strRef>
              <c:f>'PDCCH_TDD(F)'!$J$36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BD-4B78-B768-D931A83AD0D4}"/>
            </c:ext>
          </c:extLst>
        </c:ser>
        <c:ser>
          <c:idx val="8"/>
          <c:order val="9"/>
          <c:tx>
            <c:strRef>
              <c:f>'PDCCH_TDD(F)'!$K$36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BD-4B78-B768-D931A83AD0D4}"/>
            </c:ext>
          </c:extLst>
        </c:ser>
        <c:ser>
          <c:idx val="9"/>
          <c:order val="10"/>
          <c:tx>
            <c:strRef>
              <c:f>'PDCCH_TDD(F)'!$L$36</c:f>
              <c:strCache>
                <c:ptCount val="1"/>
              </c:strCache>
            </c:strRef>
          </c:tx>
          <c:xVal>
            <c:numRef>
              <c:f>'PDCCH_TDD(F)'!$A$37:$A$55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BD-4B78-B768-D931A83AD0D4}"/>
            </c:ext>
          </c:extLst>
        </c:ser>
        <c:ser>
          <c:idx val="10"/>
          <c:order val="11"/>
          <c:tx>
            <c:strRef>
              <c:f>'PDCCH_TDD(F)'!$M$36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BD-4B78-B768-D931A83AD0D4}"/>
            </c:ext>
          </c:extLst>
        </c:ser>
        <c:ser>
          <c:idx val="12"/>
          <c:order val="12"/>
          <c:tx>
            <c:strRef>
              <c:f>'PDCCH_TDD(F)'!$N$36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BD-4B78-B768-D931A83AD0D4}"/>
            </c:ext>
          </c:extLst>
        </c:ser>
        <c:ser>
          <c:idx val="13"/>
          <c:order val="13"/>
          <c:tx>
            <c:strRef>
              <c:f>'PDCCH_TDD(F)'!$O$36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BD-4B78-B768-D931A83AD0D4}"/>
            </c:ext>
          </c:extLst>
        </c:ser>
        <c:ser>
          <c:idx val="14"/>
          <c:order val="14"/>
          <c:tx>
            <c:strRef>
              <c:f>'PDCCH_TDD(F)'!$P$36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BD-4B78-B768-D931A83AD0D4}"/>
            </c:ext>
          </c:extLst>
        </c:ser>
        <c:ser>
          <c:idx val="15"/>
          <c:order val="15"/>
          <c:tx>
            <c:strRef>
              <c:f>'PDCCH_TDD(F)'!$Q$36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BD-4B78-B768-D931A83AD0D4}"/>
            </c:ext>
          </c:extLst>
        </c:ser>
        <c:ser>
          <c:idx val="16"/>
          <c:order val="16"/>
          <c:tx>
            <c:strRef>
              <c:f>'PDCCH_TDD(F)'!$R$36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BD-4B78-B768-D931A83AD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23840"/>
        <c:axId val="149562880"/>
      </c:scatterChart>
      <c:valAx>
        <c:axId val="149523840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562880"/>
        <c:crosses val="autoZero"/>
        <c:crossBetween val="midCat"/>
        <c:majorUnit val="1"/>
        <c:minorUnit val="0.5"/>
      </c:valAx>
      <c:valAx>
        <c:axId val="149562880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5238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23-42C6-91FB-66B1409953F0}"/>
            </c:ext>
          </c:extLst>
        </c:ser>
        <c:ser>
          <c:idx val="0"/>
          <c:order val="1"/>
          <c:tx>
            <c:strRef>
              <c:f>'TM4_64QAM(F+E)'!$C$36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23-42C6-91FB-66B1409953F0}"/>
            </c:ext>
          </c:extLst>
        </c:ser>
        <c:ser>
          <c:idx val="1"/>
          <c:order val="2"/>
          <c:tx>
            <c:strRef>
              <c:f>'TM4_64QAM(F+E)'!$D$36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23-42C6-91FB-66B1409953F0}"/>
            </c:ext>
          </c:extLst>
        </c:ser>
        <c:ser>
          <c:idx val="2"/>
          <c:order val="3"/>
          <c:tx>
            <c:strRef>
              <c:f>'TM4_64QAM(F+E)'!$E$36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23-42C6-91FB-66B1409953F0}"/>
            </c:ext>
          </c:extLst>
        </c:ser>
        <c:ser>
          <c:idx val="3"/>
          <c:order val="4"/>
          <c:tx>
            <c:strRef>
              <c:f>'TM4_64QAM(F+E)'!$F$36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23-42C6-91FB-66B1409953F0}"/>
            </c:ext>
          </c:extLst>
        </c:ser>
        <c:ser>
          <c:idx val="4"/>
          <c:order val="5"/>
          <c:tx>
            <c:strRef>
              <c:f>'TM4_64QAM(F+E)'!$G$36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23-42C6-91FB-66B1409953F0}"/>
            </c:ext>
          </c:extLst>
        </c:ser>
        <c:ser>
          <c:idx val="5"/>
          <c:order val="6"/>
          <c:tx>
            <c:strRef>
              <c:f>'TM4_64QAM(F+E)'!$H$36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23-42C6-91FB-66B1409953F0}"/>
            </c:ext>
          </c:extLst>
        </c:ser>
        <c:ser>
          <c:idx val="6"/>
          <c:order val="7"/>
          <c:tx>
            <c:strRef>
              <c:f>'TM4_64QAM(F+E)'!$I$36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23-42C6-91FB-66B1409953F0}"/>
            </c:ext>
          </c:extLst>
        </c:ser>
        <c:ser>
          <c:idx val="7"/>
          <c:order val="8"/>
          <c:tx>
            <c:strRef>
              <c:f>'TM4_64QAM(F+E)'!$J$36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23-42C6-91FB-66B1409953F0}"/>
            </c:ext>
          </c:extLst>
        </c:ser>
        <c:ser>
          <c:idx val="8"/>
          <c:order val="9"/>
          <c:tx>
            <c:strRef>
              <c:f>'TM4_64QAM(F+E)'!$K$36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23-42C6-91FB-66B1409953F0}"/>
            </c:ext>
          </c:extLst>
        </c:ser>
        <c:ser>
          <c:idx val="9"/>
          <c:order val="10"/>
          <c:tx>
            <c:strRef>
              <c:f>'TM4_64QAM(F+E)'!$L$36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23-42C6-91FB-66B1409953F0}"/>
            </c:ext>
          </c:extLst>
        </c:ser>
        <c:ser>
          <c:idx val="10"/>
          <c:order val="11"/>
          <c:tx>
            <c:strRef>
              <c:f>'TM4_64QAM(F+E)'!$M$36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23-42C6-91FB-66B1409953F0}"/>
            </c:ext>
          </c:extLst>
        </c:ser>
        <c:ser>
          <c:idx val="12"/>
          <c:order val="12"/>
          <c:tx>
            <c:strRef>
              <c:f>'TM4_64QAM(F+E)'!$N$36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23-42C6-91FB-66B1409953F0}"/>
            </c:ext>
          </c:extLst>
        </c:ser>
        <c:ser>
          <c:idx val="13"/>
          <c:order val="13"/>
          <c:tx>
            <c:strRef>
              <c:f>'TM4_64QAM(F+E)'!$O$36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23-42C6-91FB-66B1409953F0}"/>
            </c:ext>
          </c:extLst>
        </c:ser>
        <c:ser>
          <c:idx val="14"/>
          <c:order val="14"/>
          <c:tx>
            <c:strRef>
              <c:f>'TM4_64QAM(F+E)'!$P$36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23-42C6-91FB-66B1409953F0}"/>
            </c:ext>
          </c:extLst>
        </c:ser>
        <c:ser>
          <c:idx val="15"/>
          <c:order val="15"/>
          <c:tx>
            <c:strRef>
              <c:f>'TM4_64QAM(F+E)'!$Q$36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23-42C6-91FB-66B1409953F0}"/>
            </c:ext>
          </c:extLst>
        </c:ser>
        <c:ser>
          <c:idx val="16"/>
          <c:order val="16"/>
          <c:tx>
            <c:strRef>
              <c:f>'TM4_64QAM(F+E)'!$R$36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23-42C6-91FB-66B140995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78208"/>
        <c:axId val="120880128"/>
      </c:scatterChart>
      <c:valAx>
        <c:axId val="120878208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80128"/>
        <c:crosses val="autoZero"/>
        <c:crossBetween val="midCat"/>
        <c:majorUnit val="1"/>
        <c:minorUnit val="0.5"/>
      </c:valAx>
      <c:valAx>
        <c:axId val="1208801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782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08-442F-AD54-705CB551AF3C}"/>
            </c:ext>
          </c:extLst>
        </c:ser>
        <c:ser>
          <c:idx val="0"/>
          <c:order val="1"/>
          <c:tx>
            <c:strRef>
              <c:f>'TM9_16QAM(F+E)'!$C$36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08-442F-AD54-705CB551AF3C}"/>
            </c:ext>
          </c:extLst>
        </c:ser>
        <c:ser>
          <c:idx val="1"/>
          <c:order val="2"/>
          <c:tx>
            <c:strRef>
              <c:f>'TM9_16QAM(F+E)'!$D$36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08-442F-AD54-705CB551AF3C}"/>
            </c:ext>
          </c:extLst>
        </c:ser>
        <c:ser>
          <c:idx val="2"/>
          <c:order val="3"/>
          <c:tx>
            <c:strRef>
              <c:f>'TM9_16QAM(F+E)'!$E$36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08-442F-AD54-705CB551AF3C}"/>
            </c:ext>
          </c:extLst>
        </c:ser>
        <c:ser>
          <c:idx val="3"/>
          <c:order val="4"/>
          <c:tx>
            <c:strRef>
              <c:f>'TM9_16QAM(F+E)'!$F$36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08-442F-AD54-705CB551AF3C}"/>
            </c:ext>
          </c:extLst>
        </c:ser>
        <c:ser>
          <c:idx val="4"/>
          <c:order val="5"/>
          <c:tx>
            <c:strRef>
              <c:f>'TM9_16QAM(F+E)'!$G$36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08-442F-AD54-705CB551AF3C}"/>
            </c:ext>
          </c:extLst>
        </c:ser>
        <c:ser>
          <c:idx val="5"/>
          <c:order val="6"/>
          <c:tx>
            <c:strRef>
              <c:f>'TM9_16QAM(F+E)'!$H$36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08-442F-AD54-705CB551AF3C}"/>
            </c:ext>
          </c:extLst>
        </c:ser>
        <c:ser>
          <c:idx val="6"/>
          <c:order val="7"/>
          <c:tx>
            <c:strRef>
              <c:f>'TM9_16QAM(F+E)'!$I$36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08-442F-AD54-705CB551AF3C}"/>
            </c:ext>
          </c:extLst>
        </c:ser>
        <c:ser>
          <c:idx val="7"/>
          <c:order val="8"/>
          <c:tx>
            <c:strRef>
              <c:f>'TM9_16QAM(F+E)'!$J$36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08-442F-AD54-705CB551AF3C}"/>
            </c:ext>
          </c:extLst>
        </c:ser>
        <c:ser>
          <c:idx val="8"/>
          <c:order val="9"/>
          <c:tx>
            <c:strRef>
              <c:f>'TM9_16QAM(F+E)'!$K$36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08-442F-AD54-705CB551AF3C}"/>
            </c:ext>
          </c:extLst>
        </c:ser>
        <c:ser>
          <c:idx val="9"/>
          <c:order val="10"/>
          <c:tx>
            <c:strRef>
              <c:f>'TM9_16QAM(F+E)'!$L$36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08-442F-AD54-705CB551AF3C}"/>
            </c:ext>
          </c:extLst>
        </c:ser>
        <c:ser>
          <c:idx val="10"/>
          <c:order val="11"/>
          <c:tx>
            <c:strRef>
              <c:f>'TM9_16QAM(F+E)'!$M$36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08-442F-AD54-705CB551AF3C}"/>
            </c:ext>
          </c:extLst>
        </c:ser>
        <c:ser>
          <c:idx val="12"/>
          <c:order val="12"/>
          <c:tx>
            <c:strRef>
              <c:f>'TM9_16QAM(F+E)'!$N$36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08-442F-AD54-705CB551AF3C}"/>
            </c:ext>
          </c:extLst>
        </c:ser>
        <c:ser>
          <c:idx val="13"/>
          <c:order val="13"/>
          <c:tx>
            <c:strRef>
              <c:f>'TM9_16QAM(F+E)'!$O$36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08-442F-AD54-705CB551AF3C}"/>
            </c:ext>
          </c:extLst>
        </c:ser>
        <c:ser>
          <c:idx val="14"/>
          <c:order val="14"/>
          <c:tx>
            <c:strRef>
              <c:f>'TM9_16QAM(F+E)'!$P$36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08-442F-AD54-705CB551AF3C}"/>
            </c:ext>
          </c:extLst>
        </c:ser>
        <c:ser>
          <c:idx val="15"/>
          <c:order val="15"/>
          <c:tx>
            <c:strRef>
              <c:f>'TM9_16QAM(F+E)'!$Q$36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08-442F-AD54-705CB551AF3C}"/>
            </c:ext>
          </c:extLst>
        </c:ser>
        <c:ser>
          <c:idx val="16"/>
          <c:order val="16"/>
          <c:tx>
            <c:strRef>
              <c:f>'TM9_16QAM(F+E)'!$R$36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08-442F-AD54-705CB551A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33312"/>
        <c:axId val="121151872"/>
      </c:scatterChart>
      <c:valAx>
        <c:axId val="12113331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151872"/>
        <c:crosses val="autoZero"/>
        <c:crossBetween val="midCat"/>
        <c:majorUnit val="1"/>
        <c:minorUnit val="0.5"/>
      </c:valAx>
      <c:valAx>
        <c:axId val="1211518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13331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'PDCCH_FDD(F+E) 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'PDCCH_FDD(F+E) 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'PDCCH_FDD(F+E) 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B1-40C1-B18B-408A1186DE11}"/>
            </c:ext>
          </c:extLst>
        </c:ser>
        <c:ser>
          <c:idx val="0"/>
          <c:order val="1"/>
          <c:tx>
            <c:strRef>
              <c:f>'PDCCH_FDD(F+E) 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B1-40C1-B18B-408A1186DE11}"/>
            </c:ext>
          </c:extLst>
        </c:ser>
        <c:ser>
          <c:idx val="1"/>
          <c:order val="2"/>
          <c:tx>
            <c:strRef>
              <c:f>'PDCCH_FDD(F+E) 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B1-40C1-B18B-408A1186DE11}"/>
            </c:ext>
          </c:extLst>
        </c:ser>
        <c:ser>
          <c:idx val="2"/>
          <c:order val="3"/>
          <c:tx>
            <c:strRef>
              <c:f>'PDCCH_FDD(F+E) 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'!$E$37:$E$50</c:f>
              <c:numCache>
                <c:formatCode>0.0000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B1-40C1-B18B-408A1186DE11}"/>
            </c:ext>
          </c:extLst>
        </c:ser>
        <c:ser>
          <c:idx val="3"/>
          <c:order val="4"/>
          <c:tx>
            <c:strRef>
              <c:f>'PDCCH_FDD(F+E) 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B1-40C1-B18B-408A1186DE11}"/>
            </c:ext>
          </c:extLst>
        </c:ser>
        <c:ser>
          <c:idx val="4"/>
          <c:order val="5"/>
          <c:tx>
            <c:strRef>
              <c:f>'PDCCH_FDD(F+E) 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B1-40C1-B18B-408A1186DE11}"/>
            </c:ext>
          </c:extLst>
        </c:ser>
        <c:ser>
          <c:idx val="5"/>
          <c:order val="6"/>
          <c:tx>
            <c:strRef>
              <c:f>'PDCCH_FDD(F+E) 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B1-40C1-B18B-408A1186DE11}"/>
            </c:ext>
          </c:extLst>
        </c:ser>
        <c:ser>
          <c:idx val="6"/>
          <c:order val="7"/>
          <c:tx>
            <c:strRef>
              <c:f>'PDCCH_FDD(F+E) 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B1-40C1-B18B-408A1186DE11}"/>
            </c:ext>
          </c:extLst>
        </c:ser>
        <c:ser>
          <c:idx val="7"/>
          <c:order val="8"/>
          <c:tx>
            <c:strRef>
              <c:f>'PDCCH_FDD(F+E) 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B1-40C1-B18B-408A1186DE11}"/>
            </c:ext>
          </c:extLst>
        </c:ser>
        <c:ser>
          <c:idx val="8"/>
          <c:order val="9"/>
          <c:tx>
            <c:strRef>
              <c:f>'PDCCH_FDD(F+E) 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B1-40C1-B18B-408A1186DE11}"/>
            </c:ext>
          </c:extLst>
        </c:ser>
        <c:ser>
          <c:idx val="9"/>
          <c:order val="10"/>
          <c:tx>
            <c:strRef>
              <c:f>'PDCCH_FDD(F+E) '!$L$36</c:f>
              <c:strCache>
                <c:ptCount val="1"/>
              </c:strCache>
            </c:strRef>
          </c:tx>
          <c:xVal>
            <c:numRef>
              <c:f>'PDCCH_FDD(F+E) 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'PDCCH_FDD(F+E) 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5B1-40C1-B18B-408A1186DE11}"/>
            </c:ext>
          </c:extLst>
        </c:ser>
        <c:ser>
          <c:idx val="10"/>
          <c:order val="11"/>
          <c:tx>
            <c:strRef>
              <c:f>'PDCCH_FDD(F+E) '!$M$36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5B1-40C1-B18B-408A1186DE11}"/>
            </c:ext>
          </c:extLst>
        </c:ser>
        <c:ser>
          <c:idx val="12"/>
          <c:order val="12"/>
          <c:tx>
            <c:strRef>
              <c:f>'PDCCH_FDD(F+E) '!$N$36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5B1-40C1-B18B-408A1186DE11}"/>
            </c:ext>
          </c:extLst>
        </c:ser>
        <c:ser>
          <c:idx val="13"/>
          <c:order val="13"/>
          <c:tx>
            <c:strRef>
              <c:f>'PDCCH_FDD(F+E) '!$O$36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5B1-40C1-B18B-408A1186DE11}"/>
            </c:ext>
          </c:extLst>
        </c:ser>
        <c:ser>
          <c:idx val="14"/>
          <c:order val="14"/>
          <c:tx>
            <c:strRef>
              <c:f>'PDCCH_FDD(F+E) '!$P$36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5B1-40C1-B18B-408A1186DE11}"/>
            </c:ext>
          </c:extLst>
        </c:ser>
        <c:ser>
          <c:idx val="15"/>
          <c:order val="15"/>
          <c:tx>
            <c:strRef>
              <c:f>'PDCCH_FDD(F+E) '!$Q$36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5B1-40C1-B18B-408A1186DE11}"/>
            </c:ext>
          </c:extLst>
        </c:ser>
        <c:ser>
          <c:idx val="16"/>
          <c:order val="16"/>
          <c:tx>
            <c:strRef>
              <c:f>'PDCCH_FDD(F+E) '!$R$36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5B1-40C1-B18B-408A1186D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1136"/>
        <c:axId val="123293056"/>
      </c:scatterChart>
      <c:valAx>
        <c:axId val="123291136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93056"/>
        <c:crosses val="autoZero"/>
        <c:crossBetween val="midCat"/>
        <c:majorUnit val="1"/>
        <c:minorUnit val="0.5"/>
      </c:valAx>
      <c:valAx>
        <c:axId val="123293056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911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'PDCCH_TDD(F+E)'!$A$37:$A$58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'PDCCH_TDD(F+E)'!$B$37:$B$58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1A-4560-BAC6-7DE9E604D855}"/>
            </c:ext>
          </c:extLst>
        </c:ser>
        <c:ser>
          <c:idx val="0"/>
          <c:order val="1"/>
          <c:tx>
            <c:strRef>
              <c:f>'PDCCH_TDD(F+E)'!$C$36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1A-4560-BAC6-7DE9E604D855}"/>
            </c:ext>
          </c:extLst>
        </c:ser>
        <c:ser>
          <c:idx val="1"/>
          <c:order val="2"/>
          <c:tx>
            <c:strRef>
              <c:f>'PDCCH_TDD(F+E)'!$D$36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1A-4560-BAC6-7DE9E604D855}"/>
            </c:ext>
          </c:extLst>
        </c:ser>
        <c:ser>
          <c:idx val="2"/>
          <c:order val="3"/>
          <c:tx>
            <c:strRef>
              <c:f>'PDCCH_TDD(F+E)'!$E$36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1A-4560-BAC6-7DE9E604D855}"/>
            </c:ext>
          </c:extLst>
        </c:ser>
        <c:ser>
          <c:idx val="3"/>
          <c:order val="4"/>
          <c:tx>
            <c:strRef>
              <c:f>'PDCCH_TDD(F+E)'!$F$36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1A-4560-BAC6-7DE9E604D855}"/>
            </c:ext>
          </c:extLst>
        </c:ser>
        <c:ser>
          <c:idx val="4"/>
          <c:order val="5"/>
          <c:tx>
            <c:strRef>
              <c:f>'PDCCH_TDD(F+E)'!$G$36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1A-4560-BAC6-7DE9E604D855}"/>
            </c:ext>
          </c:extLst>
        </c:ser>
        <c:ser>
          <c:idx val="5"/>
          <c:order val="6"/>
          <c:tx>
            <c:strRef>
              <c:f>'PDCCH_TDD(F+E)'!$H$36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1A-4560-BAC6-7DE9E604D855}"/>
            </c:ext>
          </c:extLst>
        </c:ser>
        <c:ser>
          <c:idx val="6"/>
          <c:order val="7"/>
          <c:tx>
            <c:strRef>
              <c:f>'PDCCH_TDD(F+E)'!$I$36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1A-4560-BAC6-7DE9E604D855}"/>
            </c:ext>
          </c:extLst>
        </c:ser>
        <c:ser>
          <c:idx val="7"/>
          <c:order val="8"/>
          <c:tx>
            <c:strRef>
              <c:f>'PDCCH_TDD(F+E)'!$J$36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1A-4560-BAC6-7DE9E604D855}"/>
            </c:ext>
          </c:extLst>
        </c:ser>
        <c:ser>
          <c:idx val="8"/>
          <c:order val="9"/>
          <c:tx>
            <c:strRef>
              <c:f>'PDCCH_TDD(F+E)'!$K$36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1A-4560-BAC6-7DE9E604D855}"/>
            </c:ext>
          </c:extLst>
        </c:ser>
        <c:ser>
          <c:idx val="9"/>
          <c:order val="10"/>
          <c:tx>
            <c:strRef>
              <c:f>'PDCCH_TDD(F+E)'!$L$36</c:f>
              <c:strCache>
                <c:ptCount val="1"/>
              </c:strCache>
            </c:strRef>
          </c:tx>
          <c:xVal>
            <c:numRef>
              <c:f>'PDCCH_TDD(F+E)'!$A$37:$A$55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'PDCCH_TDD(F+E)'!$L$37:$L$55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1A-4560-BAC6-7DE9E604D855}"/>
            </c:ext>
          </c:extLst>
        </c:ser>
        <c:ser>
          <c:idx val="10"/>
          <c:order val="11"/>
          <c:tx>
            <c:strRef>
              <c:f>'PDCCH_TDD(F+E)'!$M$36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1A-4560-BAC6-7DE9E604D855}"/>
            </c:ext>
          </c:extLst>
        </c:ser>
        <c:ser>
          <c:idx val="12"/>
          <c:order val="12"/>
          <c:tx>
            <c:strRef>
              <c:f>'PDCCH_TDD(F+E)'!$N$36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1A-4560-BAC6-7DE9E604D855}"/>
            </c:ext>
          </c:extLst>
        </c:ser>
        <c:ser>
          <c:idx val="13"/>
          <c:order val="13"/>
          <c:tx>
            <c:strRef>
              <c:f>'PDCCH_TDD(F+E)'!$O$36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1A-4560-BAC6-7DE9E604D855}"/>
            </c:ext>
          </c:extLst>
        </c:ser>
        <c:ser>
          <c:idx val="14"/>
          <c:order val="14"/>
          <c:tx>
            <c:strRef>
              <c:f>'PDCCH_TDD(F+E)'!$P$36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1A-4560-BAC6-7DE9E604D855}"/>
            </c:ext>
          </c:extLst>
        </c:ser>
        <c:ser>
          <c:idx val="15"/>
          <c:order val="15"/>
          <c:tx>
            <c:strRef>
              <c:f>'PDCCH_TDD(F+E)'!$Q$36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1A-4560-BAC6-7DE9E604D855}"/>
            </c:ext>
          </c:extLst>
        </c:ser>
        <c:ser>
          <c:idx val="16"/>
          <c:order val="16"/>
          <c:tx>
            <c:strRef>
              <c:f>'PDCCH_TDD(F+E)'!$R$36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1A-4560-BAC6-7DE9E604D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532352"/>
        <c:axId val="140563200"/>
      </c:scatterChart>
      <c:valAx>
        <c:axId val="140532352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63200"/>
        <c:crosses val="autoZero"/>
        <c:crossBetween val="midCat"/>
        <c:majorUnit val="1"/>
        <c:minorUnit val="0.5"/>
      </c:valAx>
      <c:valAx>
        <c:axId val="140563200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323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9C-4487-9D57-A990962D0B61}"/>
            </c:ext>
          </c:extLst>
        </c:ser>
        <c:ser>
          <c:idx val="0"/>
          <c:order val="1"/>
          <c:tx>
            <c:strRef>
              <c:f>'TM4_64QAM(I+F)'!$C$36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9C-4487-9D57-A990962D0B61}"/>
            </c:ext>
          </c:extLst>
        </c:ser>
        <c:ser>
          <c:idx val="1"/>
          <c:order val="2"/>
          <c:tx>
            <c:strRef>
              <c:f>'TM4_64QAM(I+F)'!$D$36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9C-4487-9D57-A990962D0B61}"/>
            </c:ext>
          </c:extLst>
        </c:ser>
        <c:ser>
          <c:idx val="2"/>
          <c:order val="3"/>
          <c:tx>
            <c:strRef>
              <c:f>'TM4_64QAM(I+F)'!$E$36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9C-4487-9D57-A990962D0B61}"/>
            </c:ext>
          </c:extLst>
        </c:ser>
        <c:ser>
          <c:idx val="3"/>
          <c:order val="4"/>
          <c:tx>
            <c:strRef>
              <c:f>'TM4_64QAM(I+F)'!$F$36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9C-4487-9D57-A990962D0B61}"/>
            </c:ext>
          </c:extLst>
        </c:ser>
        <c:ser>
          <c:idx val="4"/>
          <c:order val="5"/>
          <c:tx>
            <c:strRef>
              <c:f>'TM4_64QAM(I+F)'!$G$36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9C-4487-9D57-A990962D0B61}"/>
            </c:ext>
          </c:extLst>
        </c:ser>
        <c:ser>
          <c:idx val="5"/>
          <c:order val="6"/>
          <c:tx>
            <c:strRef>
              <c:f>'TM4_64QAM(I+F)'!$H$36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9C-4487-9D57-A990962D0B61}"/>
            </c:ext>
          </c:extLst>
        </c:ser>
        <c:ser>
          <c:idx val="6"/>
          <c:order val="7"/>
          <c:tx>
            <c:strRef>
              <c:f>'TM4_64QAM(I+F)'!$I$36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9C-4487-9D57-A990962D0B61}"/>
            </c:ext>
          </c:extLst>
        </c:ser>
        <c:ser>
          <c:idx val="7"/>
          <c:order val="8"/>
          <c:tx>
            <c:strRef>
              <c:f>'TM4_64QAM(I+F)'!$J$36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9C-4487-9D57-A990962D0B61}"/>
            </c:ext>
          </c:extLst>
        </c:ser>
        <c:ser>
          <c:idx val="8"/>
          <c:order val="9"/>
          <c:tx>
            <c:strRef>
              <c:f>'TM4_64QAM(I+F)'!$K$36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9C-4487-9D57-A990962D0B61}"/>
            </c:ext>
          </c:extLst>
        </c:ser>
        <c:ser>
          <c:idx val="9"/>
          <c:order val="10"/>
          <c:tx>
            <c:strRef>
              <c:f>'TM4_64QAM(I+F)'!$L$36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9C-4487-9D57-A990962D0B61}"/>
            </c:ext>
          </c:extLst>
        </c:ser>
        <c:ser>
          <c:idx val="10"/>
          <c:order val="11"/>
          <c:tx>
            <c:strRef>
              <c:f>'TM4_64QAM(I+F)'!$M$36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9C-4487-9D57-A990962D0B61}"/>
            </c:ext>
          </c:extLst>
        </c:ser>
        <c:ser>
          <c:idx val="12"/>
          <c:order val="12"/>
          <c:tx>
            <c:strRef>
              <c:f>'TM4_64QAM(I+F)'!$N$36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9C-4487-9D57-A990962D0B61}"/>
            </c:ext>
          </c:extLst>
        </c:ser>
        <c:ser>
          <c:idx val="13"/>
          <c:order val="13"/>
          <c:tx>
            <c:strRef>
              <c:f>'TM4_64QAM(I+F)'!$O$36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59C-4487-9D57-A990962D0B61}"/>
            </c:ext>
          </c:extLst>
        </c:ser>
        <c:ser>
          <c:idx val="14"/>
          <c:order val="14"/>
          <c:tx>
            <c:strRef>
              <c:f>'TM4_64QAM(I+F)'!$P$36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59C-4487-9D57-A990962D0B61}"/>
            </c:ext>
          </c:extLst>
        </c:ser>
        <c:ser>
          <c:idx val="15"/>
          <c:order val="15"/>
          <c:tx>
            <c:strRef>
              <c:f>'TM4_64QAM(I+F)'!$Q$36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59C-4487-9D57-A990962D0B61}"/>
            </c:ext>
          </c:extLst>
        </c:ser>
        <c:ser>
          <c:idx val="16"/>
          <c:order val="16"/>
          <c:tx>
            <c:strRef>
              <c:f>'TM4_64QAM(I+F)'!$R$36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9C-4487-9D57-A990962D0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68032"/>
        <c:axId val="141469952"/>
      </c:scatterChart>
      <c:valAx>
        <c:axId val="14146803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469952"/>
        <c:crosses val="autoZero"/>
        <c:crossBetween val="midCat"/>
        <c:majorUnit val="1"/>
        <c:minorUnit val="0.5"/>
      </c:valAx>
      <c:valAx>
        <c:axId val="1414699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4680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29-451B-B254-0BED4332BD5F}"/>
            </c:ext>
          </c:extLst>
        </c:ser>
        <c:ser>
          <c:idx val="0"/>
          <c:order val="1"/>
          <c:tx>
            <c:strRef>
              <c:f>'TM9_16QAM(I+F)'!$C$36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29-451B-B254-0BED4332BD5F}"/>
            </c:ext>
          </c:extLst>
        </c:ser>
        <c:ser>
          <c:idx val="1"/>
          <c:order val="2"/>
          <c:tx>
            <c:strRef>
              <c:f>'TM9_16QAM(I+F)'!$D$36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29-451B-B254-0BED4332BD5F}"/>
            </c:ext>
          </c:extLst>
        </c:ser>
        <c:ser>
          <c:idx val="2"/>
          <c:order val="3"/>
          <c:tx>
            <c:strRef>
              <c:f>'TM9_16QAM(I+F)'!$E$36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29-451B-B254-0BED4332BD5F}"/>
            </c:ext>
          </c:extLst>
        </c:ser>
        <c:ser>
          <c:idx val="3"/>
          <c:order val="4"/>
          <c:tx>
            <c:strRef>
              <c:f>'TM9_16QAM(I+F)'!$F$36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29-451B-B254-0BED4332BD5F}"/>
            </c:ext>
          </c:extLst>
        </c:ser>
        <c:ser>
          <c:idx val="4"/>
          <c:order val="5"/>
          <c:tx>
            <c:strRef>
              <c:f>'TM9_16QAM(I+F)'!$G$36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29-451B-B254-0BED4332BD5F}"/>
            </c:ext>
          </c:extLst>
        </c:ser>
        <c:ser>
          <c:idx val="5"/>
          <c:order val="6"/>
          <c:tx>
            <c:strRef>
              <c:f>'TM9_16QAM(I+F)'!$H$36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29-451B-B254-0BED4332BD5F}"/>
            </c:ext>
          </c:extLst>
        </c:ser>
        <c:ser>
          <c:idx val="6"/>
          <c:order val="7"/>
          <c:tx>
            <c:strRef>
              <c:f>'TM9_16QAM(I+F)'!$I$36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29-451B-B254-0BED4332BD5F}"/>
            </c:ext>
          </c:extLst>
        </c:ser>
        <c:ser>
          <c:idx val="7"/>
          <c:order val="8"/>
          <c:tx>
            <c:strRef>
              <c:f>'TM9_16QAM(I+F)'!$J$36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29-451B-B254-0BED4332BD5F}"/>
            </c:ext>
          </c:extLst>
        </c:ser>
        <c:ser>
          <c:idx val="8"/>
          <c:order val="9"/>
          <c:tx>
            <c:strRef>
              <c:f>'TM9_16QAM(I+F)'!$K$36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29-451B-B254-0BED4332BD5F}"/>
            </c:ext>
          </c:extLst>
        </c:ser>
        <c:ser>
          <c:idx val="9"/>
          <c:order val="10"/>
          <c:tx>
            <c:strRef>
              <c:f>'TM9_16QAM(I+F)'!$L$36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29-451B-B254-0BED4332BD5F}"/>
            </c:ext>
          </c:extLst>
        </c:ser>
        <c:ser>
          <c:idx val="10"/>
          <c:order val="11"/>
          <c:tx>
            <c:strRef>
              <c:f>'TM9_16QAM(I+F)'!$M$36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29-451B-B254-0BED4332BD5F}"/>
            </c:ext>
          </c:extLst>
        </c:ser>
        <c:ser>
          <c:idx val="12"/>
          <c:order val="12"/>
          <c:tx>
            <c:strRef>
              <c:f>'TM9_16QAM(I+F)'!$N$36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29-451B-B254-0BED4332BD5F}"/>
            </c:ext>
          </c:extLst>
        </c:ser>
        <c:ser>
          <c:idx val="13"/>
          <c:order val="13"/>
          <c:tx>
            <c:strRef>
              <c:f>'TM9_16QAM(I+F)'!$O$36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29-451B-B254-0BED4332BD5F}"/>
            </c:ext>
          </c:extLst>
        </c:ser>
        <c:ser>
          <c:idx val="14"/>
          <c:order val="14"/>
          <c:tx>
            <c:strRef>
              <c:f>'TM9_16QAM(I+F)'!$P$36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29-451B-B254-0BED4332BD5F}"/>
            </c:ext>
          </c:extLst>
        </c:ser>
        <c:ser>
          <c:idx val="15"/>
          <c:order val="15"/>
          <c:tx>
            <c:strRef>
              <c:f>'TM9_16QAM(I+F)'!$Q$36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29-451B-B254-0BED4332BD5F}"/>
            </c:ext>
          </c:extLst>
        </c:ser>
        <c:ser>
          <c:idx val="16"/>
          <c:order val="16"/>
          <c:tx>
            <c:strRef>
              <c:f>'TM9_16QAM(I+F)'!$R$36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29-451B-B254-0BED4332B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99264"/>
        <c:axId val="141901184"/>
      </c:scatterChart>
      <c:valAx>
        <c:axId val="141899264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901184"/>
        <c:crosses val="autoZero"/>
        <c:crossBetween val="midCat"/>
        <c:majorUnit val="1"/>
        <c:minorUnit val="0.5"/>
      </c:valAx>
      <c:valAx>
        <c:axId val="1419011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89926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'PDCCH_FDD(I+F)'!$A$37:$A$58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'PDCCH_FDD(I+F)'!$B$37:$B$58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38-4881-9B19-3C9ED771C6DF}"/>
            </c:ext>
          </c:extLst>
        </c:ser>
        <c:ser>
          <c:idx val="0"/>
          <c:order val="1"/>
          <c:tx>
            <c:strRef>
              <c:f>'PDCCH_FDD(I+F)'!$C$36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38-4881-9B19-3C9ED771C6DF}"/>
            </c:ext>
          </c:extLst>
        </c:ser>
        <c:ser>
          <c:idx val="1"/>
          <c:order val="2"/>
          <c:tx>
            <c:strRef>
              <c:f>'PDCCH_FDD(I+F)'!$D$36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38-4881-9B19-3C9ED771C6DF}"/>
            </c:ext>
          </c:extLst>
        </c:ser>
        <c:ser>
          <c:idx val="2"/>
          <c:order val="3"/>
          <c:tx>
            <c:strRef>
              <c:f>'PDCCH_FDD(I+F)'!$E$36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'PDCCH_FDD(I+F)'!$E$37:$E$50</c:f>
              <c:numCache>
                <c:formatCode>0.0000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38-4881-9B19-3C9ED771C6DF}"/>
            </c:ext>
          </c:extLst>
        </c:ser>
        <c:ser>
          <c:idx val="3"/>
          <c:order val="4"/>
          <c:tx>
            <c:strRef>
              <c:f>'PDCCH_FDD(I+F)'!$F$36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38-4881-9B19-3C9ED771C6DF}"/>
            </c:ext>
          </c:extLst>
        </c:ser>
        <c:ser>
          <c:idx val="4"/>
          <c:order val="5"/>
          <c:tx>
            <c:strRef>
              <c:f>'PDCCH_FDD(I+F)'!$G$36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38-4881-9B19-3C9ED771C6DF}"/>
            </c:ext>
          </c:extLst>
        </c:ser>
        <c:ser>
          <c:idx val="5"/>
          <c:order val="6"/>
          <c:tx>
            <c:strRef>
              <c:f>'PDCCH_FDD(I+F)'!$H$36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38-4881-9B19-3C9ED771C6DF}"/>
            </c:ext>
          </c:extLst>
        </c:ser>
        <c:ser>
          <c:idx val="6"/>
          <c:order val="7"/>
          <c:tx>
            <c:strRef>
              <c:f>'PDCCH_FDD(I+F)'!$I$36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38-4881-9B19-3C9ED771C6DF}"/>
            </c:ext>
          </c:extLst>
        </c:ser>
        <c:ser>
          <c:idx val="7"/>
          <c:order val="8"/>
          <c:tx>
            <c:strRef>
              <c:f>'PDCCH_FDD(I+F)'!$J$36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38-4881-9B19-3C9ED771C6DF}"/>
            </c:ext>
          </c:extLst>
        </c:ser>
        <c:ser>
          <c:idx val="8"/>
          <c:order val="9"/>
          <c:tx>
            <c:strRef>
              <c:f>'PDCCH_FDD(I+F)'!$K$36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38-4881-9B19-3C9ED771C6DF}"/>
            </c:ext>
          </c:extLst>
        </c:ser>
        <c:ser>
          <c:idx val="9"/>
          <c:order val="10"/>
          <c:tx>
            <c:strRef>
              <c:f>'PDCCH_FDD(I+F)'!$L$36</c:f>
              <c:strCache>
                <c:ptCount val="1"/>
              </c:strCache>
            </c:strRef>
          </c:tx>
          <c:xVal>
            <c:numRef>
              <c:f>'PDCCH_FDD(I+F)'!$A$37:$A$55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'PDCCH_FDD(I+F)'!$L$37:$L$55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38-4881-9B19-3C9ED771C6DF}"/>
            </c:ext>
          </c:extLst>
        </c:ser>
        <c:ser>
          <c:idx val="10"/>
          <c:order val="11"/>
          <c:tx>
            <c:strRef>
              <c:f>'PDCCH_FDD(I+F)'!$M$36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38-4881-9B19-3C9ED771C6DF}"/>
            </c:ext>
          </c:extLst>
        </c:ser>
        <c:ser>
          <c:idx val="12"/>
          <c:order val="12"/>
          <c:tx>
            <c:strRef>
              <c:f>'PDCCH_FDD(I+F)'!$N$36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38-4881-9B19-3C9ED771C6DF}"/>
            </c:ext>
          </c:extLst>
        </c:ser>
        <c:ser>
          <c:idx val="13"/>
          <c:order val="13"/>
          <c:tx>
            <c:strRef>
              <c:f>'PDCCH_FDD(I+F)'!$O$36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38-4881-9B19-3C9ED771C6DF}"/>
            </c:ext>
          </c:extLst>
        </c:ser>
        <c:ser>
          <c:idx val="14"/>
          <c:order val="14"/>
          <c:tx>
            <c:strRef>
              <c:f>'PDCCH_FDD(I+F)'!$P$36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38-4881-9B19-3C9ED771C6DF}"/>
            </c:ext>
          </c:extLst>
        </c:ser>
        <c:ser>
          <c:idx val="15"/>
          <c:order val="15"/>
          <c:tx>
            <c:strRef>
              <c:f>'PDCCH_FDD(I+F)'!$Q$36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38-4881-9B19-3C9ED771C6DF}"/>
            </c:ext>
          </c:extLst>
        </c:ser>
        <c:ser>
          <c:idx val="16"/>
          <c:order val="16"/>
          <c:tx>
            <c:strRef>
              <c:f>'PDCCH_FDD(I+F)'!$R$36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38-4881-9B19-3C9ED771C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06496"/>
        <c:axId val="142908416"/>
      </c:scatterChart>
      <c:valAx>
        <c:axId val="142906496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908416"/>
        <c:crosses val="autoZero"/>
        <c:crossBetween val="midCat"/>
        <c:majorUnit val="1"/>
        <c:minorUnit val="0.5"/>
      </c:valAx>
      <c:valAx>
        <c:axId val="142908416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9064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'PDCCH_TDD(I+F)'!$A$37:$A$58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'PDCCH_TDD(I+F)'!$B$37:$B$58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81-4E61-8CF3-6B17C03E25BC}"/>
            </c:ext>
          </c:extLst>
        </c:ser>
        <c:ser>
          <c:idx val="0"/>
          <c:order val="1"/>
          <c:tx>
            <c:strRef>
              <c:f>'PDCCH_TDD(I+F)'!$C$36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81-4E61-8CF3-6B17C03E25BC}"/>
            </c:ext>
          </c:extLst>
        </c:ser>
        <c:ser>
          <c:idx val="1"/>
          <c:order val="2"/>
          <c:tx>
            <c:strRef>
              <c:f>'PDCCH_TDD(I+F)'!$D$36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81-4E61-8CF3-6B17C03E25BC}"/>
            </c:ext>
          </c:extLst>
        </c:ser>
        <c:ser>
          <c:idx val="2"/>
          <c:order val="3"/>
          <c:tx>
            <c:strRef>
              <c:f>'PDCCH_TDD(I+F)'!$E$36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81-4E61-8CF3-6B17C03E25BC}"/>
            </c:ext>
          </c:extLst>
        </c:ser>
        <c:ser>
          <c:idx val="3"/>
          <c:order val="4"/>
          <c:tx>
            <c:strRef>
              <c:f>'PDCCH_TDD(I+F)'!$F$36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81-4E61-8CF3-6B17C03E25BC}"/>
            </c:ext>
          </c:extLst>
        </c:ser>
        <c:ser>
          <c:idx val="4"/>
          <c:order val="5"/>
          <c:tx>
            <c:strRef>
              <c:f>'PDCCH_TDD(I+F)'!$G$36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81-4E61-8CF3-6B17C03E25BC}"/>
            </c:ext>
          </c:extLst>
        </c:ser>
        <c:ser>
          <c:idx val="5"/>
          <c:order val="6"/>
          <c:tx>
            <c:strRef>
              <c:f>'PDCCH_TDD(I+F)'!$H$36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81-4E61-8CF3-6B17C03E25BC}"/>
            </c:ext>
          </c:extLst>
        </c:ser>
        <c:ser>
          <c:idx val="6"/>
          <c:order val="7"/>
          <c:tx>
            <c:strRef>
              <c:f>'PDCCH_TDD(I+F)'!$I$36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81-4E61-8CF3-6B17C03E25BC}"/>
            </c:ext>
          </c:extLst>
        </c:ser>
        <c:ser>
          <c:idx val="7"/>
          <c:order val="8"/>
          <c:tx>
            <c:strRef>
              <c:f>'PDCCH_TDD(I+F)'!$J$36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81-4E61-8CF3-6B17C03E25BC}"/>
            </c:ext>
          </c:extLst>
        </c:ser>
        <c:ser>
          <c:idx val="8"/>
          <c:order val="9"/>
          <c:tx>
            <c:strRef>
              <c:f>'PDCCH_TDD(I+F)'!$K$36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81-4E61-8CF3-6B17C03E25BC}"/>
            </c:ext>
          </c:extLst>
        </c:ser>
        <c:ser>
          <c:idx val="9"/>
          <c:order val="10"/>
          <c:tx>
            <c:strRef>
              <c:f>'PDCCH_TDD(I+F)'!$L$36</c:f>
              <c:strCache>
                <c:ptCount val="1"/>
              </c:strCache>
            </c:strRef>
          </c:tx>
          <c:xVal>
            <c:numRef>
              <c:f>'PDCCH_TDD(I+F)'!$A$37:$A$55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'PDCCH_TDD(I+F)'!$L$37:$L$55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81-4E61-8CF3-6B17C03E25BC}"/>
            </c:ext>
          </c:extLst>
        </c:ser>
        <c:ser>
          <c:idx val="10"/>
          <c:order val="11"/>
          <c:tx>
            <c:strRef>
              <c:f>'PDCCH_TDD(I+F)'!$M$36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81-4E61-8CF3-6B17C03E25BC}"/>
            </c:ext>
          </c:extLst>
        </c:ser>
        <c:ser>
          <c:idx val="12"/>
          <c:order val="12"/>
          <c:tx>
            <c:strRef>
              <c:f>'PDCCH_TDD(I+F)'!$N$36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81-4E61-8CF3-6B17C03E25BC}"/>
            </c:ext>
          </c:extLst>
        </c:ser>
        <c:ser>
          <c:idx val="13"/>
          <c:order val="13"/>
          <c:tx>
            <c:strRef>
              <c:f>'PDCCH_TDD(I+F)'!$O$36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81-4E61-8CF3-6B17C03E25BC}"/>
            </c:ext>
          </c:extLst>
        </c:ser>
        <c:ser>
          <c:idx val="14"/>
          <c:order val="14"/>
          <c:tx>
            <c:strRef>
              <c:f>'PDCCH_TDD(I+F)'!$P$36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81-4E61-8CF3-6B17C03E25BC}"/>
            </c:ext>
          </c:extLst>
        </c:ser>
        <c:ser>
          <c:idx val="15"/>
          <c:order val="15"/>
          <c:tx>
            <c:strRef>
              <c:f>'PDCCH_TDD(I+F)'!$Q$36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81-4E61-8CF3-6B17C03E25BC}"/>
            </c:ext>
          </c:extLst>
        </c:ser>
        <c:ser>
          <c:idx val="16"/>
          <c:order val="16"/>
          <c:tx>
            <c:strRef>
              <c:f>'PDCCH_TDD(I+F)'!$R$36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81-4E61-8CF3-6B17C03E2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157504"/>
        <c:axId val="143188352"/>
      </c:scatterChart>
      <c:valAx>
        <c:axId val="143157504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188352"/>
        <c:crosses val="autoZero"/>
        <c:crossBetween val="midCat"/>
        <c:majorUnit val="1"/>
        <c:minorUnit val="0.5"/>
      </c:valAx>
      <c:valAx>
        <c:axId val="143188352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1575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EF-496C-9EB4-2D23FBB7D684}"/>
            </c:ext>
          </c:extLst>
        </c:ser>
        <c:ser>
          <c:idx val="0"/>
          <c:order val="1"/>
          <c:tx>
            <c:strRef>
              <c:f>'TM4_64QAM(I+F+E)'!$C$36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EF-496C-9EB4-2D23FBB7D684}"/>
            </c:ext>
          </c:extLst>
        </c:ser>
        <c:ser>
          <c:idx val="1"/>
          <c:order val="2"/>
          <c:tx>
            <c:strRef>
              <c:f>'TM4_64QAM(I+F+E)'!$D$36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EF-496C-9EB4-2D23FBB7D684}"/>
            </c:ext>
          </c:extLst>
        </c:ser>
        <c:ser>
          <c:idx val="2"/>
          <c:order val="3"/>
          <c:tx>
            <c:strRef>
              <c:f>'TM4_64QAM(I+F+E)'!$E$36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EF-496C-9EB4-2D23FBB7D684}"/>
            </c:ext>
          </c:extLst>
        </c:ser>
        <c:ser>
          <c:idx val="3"/>
          <c:order val="4"/>
          <c:tx>
            <c:strRef>
              <c:f>'TM4_64QAM(I+F+E)'!$F$36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EF-496C-9EB4-2D23FBB7D684}"/>
            </c:ext>
          </c:extLst>
        </c:ser>
        <c:ser>
          <c:idx val="4"/>
          <c:order val="5"/>
          <c:tx>
            <c:strRef>
              <c:f>'TM4_64QAM(I+F+E)'!$G$36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EF-496C-9EB4-2D23FBB7D684}"/>
            </c:ext>
          </c:extLst>
        </c:ser>
        <c:ser>
          <c:idx val="5"/>
          <c:order val="6"/>
          <c:tx>
            <c:strRef>
              <c:f>'TM4_64QAM(I+F+E)'!$H$36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EF-496C-9EB4-2D23FBB7D684}"/>
            </c:ext>
          </c:extLst>
        </c:ser>
        <c:ser>
          <c:idx val="6"/>
          <c:order val="7"/>
          <c:tx>
            <c:strRef>
              <c:f>'TM4_64QAM(I+F+E)'!$I$36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EF-496C-9EB4-2D23FBB7D684}"/>
            </c:ext>
          </c:extLst>
        </c:ser>
        <c:ser>
          <c:idx val="7"/>
          <c:order val="8"/>
          <c:tx>
            <c:strRef>
              <c:f>'TM4_64QAM(I+F+E)'!$J$36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EF-496C-9EB4-2D23FBB7D684}"/>
            </c:ext>
          </c:extLst>
        </c:ser>
        <c:ser>
          <c:idx val="8"/>
          <c:order val="9"/>
          <c:tx>
            <c:strRef>
              <c:f>'TM4_64QAM(I+F+E)'!$K$36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EF-496C-9EB4-2D23FBB7D684}"/>
            </c:ext>
          </c:extLst>
        </c:ser>
        <c:ser>
          <c:idx val="9"/>
          <c:order val="10"/>
          <c:tx>
            <c:strRef>
              <c:f>'TM4_64QAM(I+F+E)'!$L$36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EF-496C-9EB4-2D23FBB7D684}"/>
            </c:ext>
          </c:extLst>
        </c:ser>
        <c:ser>
          <c:idx val="10"/>
          <c:order val="11"/>
          <c:tx>
            <c:strRef>
              <c:f>'TM4_64QAM(I+F+E)'!$M$36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EF-496C-9EB4-2D23FBB7D684}"/>
            </c:ext>
          </c:extLst>
        </c:ser>
        <c:ser>
          <c:idx val="12"/>
          <c:order val="12"/>
          <c:tx>
            <c:strRef>
              <c:f>'TM4_64QAM(I+F+E)'!$N$36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EF-496C-9EB4-2D23FBB7D684}"/>
            </c:ext>
          </c:extLst>
        </c:ser>
        <c:ser>
          <c:idx val="13"/>
          <c:order val="13"/>
          <c:tx>
            <c:strRef>
              <c:f>'TM4_64QAM(I+F+E)'!$O$36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EF-496C-9EB4-2D23FBB7D684}"/>
            </c:ext>
          </c:extLst>
        </c:ser>
        <c:ser>
          <c:idx val="14"/>
          <c:order val="14"/>
          <c:tx>
            <c:strRef>
              <c:f>'TM4_64QAM(I+F+E)'!$P$36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EF-496C-9EB4-2D23FBB7D684}"/>
            </c:ext>
          </c:extLst>
        </c:ser>
        <c:ser>
          <c:idx val="15"/>
          <c:order val="15"/>
          <c:tx>
            <c:strRef>
              <c:f>'TM4_64QAM(I+F+E)'!$Q$36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EF-496C-9EB4-2D23FBB7D684}"/>
            </c:ext>
          </c:extLst>
        </c:ser>
        <c:ser>
          <c:idx val="16"/>
          <c:order val="16"/>
          <c:tx>
            <c:strRef>
              <c:f>'TM4_64QAM(I+F+E)'!$R$36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EF-496C-9EB4-2D23FBB7D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28352"/>
        <c:axId val="144230272"/>
      </c:scatterChart>
      <c:valAx>
        <c:axId val="14422835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4230272"/>
        <c:crosses val="autoZero"/>
        <c:crossBetween val="midCat"/>
        <c:majorUnit val="1"/>
        <c:minorUnit val="0.5"/>
      </c:valAx>
      <c:valAx>
        <c:axId val="1442302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42283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4C-462C-9A89-EBBA87549099}"/>
            </c:ext>
          </c:extLst>
        </c:ser>
        <c:ser>
          <c:idx val="0"/>
          <c:order val="1"/>
          <c:tx>
            <c:strRef>
              <c:f>'TM9_16QAM(I+F+E)'!$C$36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4C-462C-9A89-EBBA87549099}"/>
            </c:ext>
          </c:extLst>
        </c:ser>
        <c:ser>
          <c:idx val="1"/>
          <c:order val="2"/>
          <c:tx>
            <c:strRef>
              <c:f>'TM9_16QAM(I+F+E)'!$D$36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4C-462C-9A89-EBBA87549099}"/>
            </c:ext>
          </c:extLst>
        </c:ser>
        <c:ser>
          <c:idx val="2"/>
          <c:order val="3"/>
          <c:tx>
            <c:strRef>
              <c:f>'TM9_16QAM(I+F+E)'!$E$36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'TM9_16QAM(I+F+E)'!$E$37:$E$69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4C-462C-9A89-EBBA87549099}"/>
            </c:ext>
          </c:extLst>
        </c:ser>
        <c:ser>
          <c:idx val="3"/>
          <c:order val="4"/>
          <c:tx>
            <c:strRef>
              <c:f>'TM9_16QAM(I+F+E)'!$F$36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4C-462C-9A89-EBBA87549099}"/>
            </c:ext>
          </c:extLst>
        </c:ser>
        <c:ser>
          <c:idx val="4"/>
          <c:order val="5"/>
          <c:tx>
            <c:strRef>
              <c:f>'TM9_16QAM(I+F+E)'!$G$36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'TM9_16QAM(I+F+E)'!$G$37:$G$69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4C-462C-9A89-EBBA87549099}"/>
            </c:ext>
          </c:extLst>
        </c:ser>
        <c:ser>
          <c:idx val="5"/>
          <c:order val="6"/>
          <c:tx>
            <c:strRef>
              <c:f>'TM9_16QAM(I+F+E)'!$H$36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'TM9_16QAM(I+F+E)'!$H$37:$H$69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4C-462C-9A89-EBBA87549099}"/>
            </c:ext>
          </c:extLst>
        </c:ser>
        <c:ser>
          <c:idx val="6"/>
          <c:order val="7"/>
          <c:tx>
            <c:strRef>
              <c:f>'TM9_16QAM(I+F+E)'!$I$36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4C-462C-9A89-EBBA87549099}"/>
            </c:ext>
          </c:extLst>
        </c:ser>
        <c:ser>
          <c:idx val="7"/>
          <c:order val="8"/>
          <c:tx>
            <c:strRef>
              <c:f>'TM9_16QAM(I+F+E)'!$J$36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4C-462C-9A89-EBBA87549099}"/>
            </c:ext>
          </c:extLst>
        </c:ser>
        <c:ser>
          <c:idx val="8"/>
          <c:order val="9"/>
          <c:tx>
            <c:strRef>
              <c:f>'TM9_16QAM(I+F+E)'!$K$36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4C-462C-9A89-EBBA87549099}"/>
            </c:ext>
          </c:extLst>
        </c:ser>
        <c:ser>
          <c:idx val="9"/>
          <c:order val="10"/>
          <c:tx>
            <c:strRef>
              <c:f>'TM9_16QAM(I+F+E)'!$L$36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4C-462C-9A89-EBBA87549099}"/>
            </c:ext>
          </c:extLst>
        </c:ser>
        <c:ser>
          <c:idx val="10"/>
          <c:order val="11"/>
          <c:tx>
            <c:strRef>
              <c:f>'TM9_16QAM(I+F+E)'!$M$36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4C-462C-9A89-EBBA87549099}"/>
            </c:ext>
          </c:extLst>
        </c:ser>
        <c:ser>
          <c:idx val="12"/>
          <c:order val="12"/>
          <c:tx>
            <c:strRef>
              <c:f>'TM9_16QAM(I+F+E)'!$N$36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4C-462C-9A89-EBBA87549099}"/>
            </c:ext>
          </c:extLst>
        </c:ser>
        <c:ser>
          <c:idx val="13"/>
          <c:order val="13"/>
          <c:tx>
            <c:strRef>
              <c:f>'TM9_16QAM(I+F+E)'!$O$36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4C-462C-9A89-EBBA87549099}"/>
            </c:ext>
          </c:extLst>
        </c:ser>
        <c:ser>
          <c:idx val="14"/>
          <c:order val="14"/>
          <c:tx>
            <c:strRef>
              <c:f>'TM9_16QAM(I+F+E)'!$P$36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4C-462C-9A89-EBBA87549099}"/>
            </c:ext>
          </c:extLst>
        </c:ser>
        <c:ser>
          <c:idx val="15"/>
          <c:order val="15"/>
          <c:tx>
            <c:strRef>
              <c:f>'TM9_16QAM(I+F+E)'!$Q$36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4C-462C-9A89-EBBA87549099}"/>
            </c:ext>
          </c:extLst>
        </c:ser>
        <c:ser>
          <c:idx val="16"/>
          <c:order val="16"/>
          <c:tx>
            <c:strRef>
              <c:f>'TM9_16QAM(I+F+E)'!$R$36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4C-462C-9A89-EBBA87549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08800"/>
        <c:axId val="138910720"/>
      </c:scatterChart>
      <c:valAx>
        <c:axId val="138908800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910720"/>
        <c:crosses val="autoZero"/>
        <c:crossBetween val="midCat"/>
        <c:majorUnit val="1"/>
        <c:minorUnit val="0.5"/>
      </c:valAx>
      <c:valAx>
        <c:axId val="138910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9088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'PDCCH_FDD(I+F+E) 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'PDCCH_FDD(I+F+E) 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'PDCCH_FDD(I+F+E) 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6C-41BA-8822-94A156CD4797}"/>
            </c:ext>
          </c:extLst>
        </c:ser>
        <c:ser>
          <c:idx val="0"/>
          <c:order val="1"/>
          <c:tx>
            <c:strRef>
              <c:f>'PDCCH_FDD(I+F+E) 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6C-41BA-8822-94A156CD4797}"/>
            </c:ext>
          </c:extLst>
        </c:ser>
        <c:ser>
          <c:idx val="1"/>
          <c:order val="2"/>
          <c:tx>
            <c:strRef>
              <c:f>'PDCCH_FDD(I+F+E) 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6C-41BA-8822-94A156CD4797}"/>
            </c:ext>
          </c:extLst>
        </c:ser>
        <c:ser>
          <c:idx val="2"/>
          <c:order val="3"/>
          <c:tx>
            <c:strRef>
              <c:f>'PDCCH_FDD(I+F+E) 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'!$E$37:$E$50</c:f>
              <c:numCache>
                <c:formatCode>0.0000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6C-41BA-8822-94A156CD4797}"/>
            </c:ext>
          </c:extLst>
        </c:ser>
        <c:ser>
          <c:idx val="3"/>
          <c:order val="4"/>
          <c:tx>
            <c:strRef>
              <c:f>'PDCCH_FDD(I+F+E) 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6C-41BA-8822-94A156CD4797}"/>
            </c:ext>
          </c:extLst>
        </c:ser>
        <c:ser>
          <c:idx val="4"/>
          <c:order val="5"/>
          <c:tx>
            <c:strRef>
              <c:f>'PDCCH_FDD(I+F+E) 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6C-41BA-8822-94A156CD4797}"/>
            </c:ext>
          </c:extLst>
        </c:ser>
        <c:ser>
          <c:idx val="5"/>
          <c:order val="6"/>
          <c:tx>
            <c:strRef>
              <c:f>'PDCCH_FDD(I+F+E) 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6C-41BA-8822-94A156CD4797}"/>
            </c:ext>
          </c:extLst>
        </c:ser>
        <c:ser>
          <c:idx val="6"/>
          <c:order val="7"/>
          <c:tx>
            <c:strRef>
              <c:f>'PDCCH_FDD(I+F+E) 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6C-41BA-8822-94A156CD4797}"/>
            </c:ext>
          </c:extLst>
        </c:ser>
        <c:ser>
          <c:idx val="7"/>
          <c:order val="8"/>
          <c:tx>
            <c:strRef>
              <c:f>'PDCCH_FDD(I+F+E) 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6C-41BA-8822-94A156CD4797}"/>
            </c:ext>
          </c:extLst>
        </c:ser>
        <c:ser>
          <c:idx val="8"/>
          <c:order val="9"/>
          <c:tx>
            <c:strRef>
              <c:f>'PDCCH_FDD(I+F+E) 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6C-41BA-8822-94A156CD4797}"/>
            </c:ext>
          </c:extLst>
        </c:ser>
        <c:ser>
          <c:idx val="9"/>
          <c:order val="10"/>
          <c:tx>
            <c:strRef>
              <c:f>'PDCCH_FDD(I+F+E) '!$L$36</c:f>
              <c:strCache>
                <c:ptCount val="1"/>
              </c:strCache>
            </c:strRef>
          </c:tx>
          <c:xVal>
            <c:numRef>
              <c:f>'PDCCH_FDD(I+F+E) 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'PDCCH_FDD(I+F+E) 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6C-41BA-8822-94A156CD4797}"/>
            </c:ext>
          </c:extLst>
        </c:ser>
        <c:ser>
          <c:idx val="10"/>
          <c:order val="11"/>
          <c:tx>
            <c:strRef>
              <c:f>'PDCCH_FDD(I+F+E) '!$M$36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6C-41BA-8822-94A156CD4797}"/>
            </c:ext>
          </c:extLst>
        </c:ser>
        <c:ser>
          <c:idx val="12"/>
          <c:order val="12"/>
          <c:tx>
            <c:strRef>
              <c:f>'PDCCH_FDD(I+F+E) '!$N$36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6C-41BA-8822-94A156CD4797}"/>
            </c:ext>
          </c:extLst>
        </c:ser>
        <c:ser>
          <c:idx val="13"/>
          <c:order val="13"/>
          <c:tx>
            <c:strRef>
              <c:f>'PDCCH_FDD(I+F+E) '!$O$36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6C-41BA-8822-94A156CD4797}"/>
            </c:ext>
          </c:extLst>
        </c:ser>
        <c:ser>
          <c:idx val="14"/>
          <c:order val="14"/>
          <c:tx>
            <c:strRef>
              <c:f>'PDCCH_FDD(I+F+E) '!$P$36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6C-41BA-8822-94A156CD4797}"/>
            </c:ext>
          </c:extLst>
        </c:ser>
        <c:ser>
          <c:idx val="15"/>
          <c:order val="15"/>
          <c:tx>
            <c:strRef>
              <c:f>'PDCCH_FDD(I+F+E) '!$Q$36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6C-41BA-8822-94A156CD4797}"/>
            </c:ext>
          </c:extLst>
        </c:ser>
        <c:ser>
          <c:idx val="16"/>
          <c:order val="16"/>
          <c:tx>
            <c:strRef>
              <c:f>'PDCCH_FDD(I+F+E) '!$R$36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6C-41BA-8822-94A156CD4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93728"/>
        <c:axId val="145995648"/>
      </c:scatterChart>
      <c:valAx>
        <c:axId val="145993728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95648"/>
        <c:crosses val="autoZero"/>
        <c:crossBetween val="midCat"/>
        <c:majorUnit val="1"/>
        <c:minorUnit val="0.5"/>
      </c:valAx>
      <c:valAx>
        <c:axId val="145995648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937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'PDCCH_TDD(I+F+E)'!$A$37:$A$58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'PDCCH_TDD(I+F+E)'!$B$37:$B$58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B7-4CC2-A1DF-F8C94AE3F6D5}"/>
            </c:ext>
          </c:extLst>
        </c:ser>
        <c:ser>
          <c:idx val="0"/>
          <c:order val="1"/>
          <c:tx>
            <c:strRef>
              <c:f>'PDCCH_TDD(I+F+E)'!$C$36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B7-4CC2-A1DF-F8C94AE3F6D5}"/>
            </c:ext>
          </c:extLst>
        </c:ser>
        <c:ser>
          <c:idx val="1"/>
          <c:order val="2"/>
          <c:tx>
            <c:strRef>
              <c:f>'PDCCH_TDD(I+F+E)'!$D$36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B7-4CC2-A1DF-F8C94AE3F6D5}"/>
            </c:ext>
          </c:extLst>
        </c:ser>
        <c:ser>
          <c:idx val="2"/>
          <c:order val="3"/>
          <c:tx>
            <c:strRef>
              <c:f>'PDCCH_TDD(I+F+E)'!$E$36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B7-4CC2-A1DF-F8C94AE3F6D5}"/>
            </c:ext>
          </c:extLst>
        </c:ser>
        <c:ser>
          <c:idx val="3"/>
          <c:order val="4"/>
          <c:tx>
            <c:strRef>
              <c:f>'PDCCH_TDD(I+F+E)'!$F$36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B7-4CC2-A1DF-F8C94AE3F6D5}"/>
            </c:ext>
          </c:extLst>
        </c:ser>
        <c:ser>
          <c:idx val="4"/>
          <c:order val="5"/>
          <c:tx>
            <c:strRef>
              <c:f>'PDCCH_TDD(I+F+E)'!$G$36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B7-4CC2-A1DF-F8C94AE3F6D5}"/>
            </c:ext>
          </c:extLst>
        </c:ser>
        <c:ser>
          <c:idx val="5"/>
          <c:order val="6"/>
          <c:tx>
            <c:strRef>
              <c:f>'PDCCH_TDD(I+F+E)'!$H$36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B7-4CC2-A1DF-F8C94AE3F6D5}"/>
            </c:ext>
          </c:extLst>
        </c:ser>
        <c:ser>
          <c:idx val="6"/>
          <c:order val="7"/>
          <c:tx>
            <c:strRef>
              <c:f>'PDCCH_TDD(I+F+E)'!$I$36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B7-4CC2-A1DF-F8C94AE3F6D5}"/>
            </c:ext>
          </c:extLst>
        </c:ser>
        <c:ser>
          <c:idx val="7"/>
          <c:order val="8"/>
          <c:tx>
            <c:strRef>
              <c:f>'PDCCH_TDD(I+F+E)'!$J$36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B7-4CC2-A1DF-F8C94AE3F6D5}"/>
            </c:ext>
          </c:extLst>
        </c:ser>
        <c:ser>
          <c:idx val="8"/>
          <c:order val="9"/>
          <c:tx>
            <c:strRef>
              <c:f>'PDCCH_TDD(I+F+E)'!$K$36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B7-4CC2-A1DF-F8C94AE3F6D5}"/>
            </c:ext>
          </c:extLst>
        </c:ser>
        <c:ser>
          <c:idx val="9"/>
          <c:order val="10"/>
          <c:tx>
            <c:strRef>
              <c:f>'PDCCH_TDD(I+F+E)'!$L$36</c:f>
              <c:strCache>
                <c:ptCount val="1"/>
              </c:strCache>
            </c:strRef>
          </c:tx>
          <c:xVal>
            <c:numRef>
              <c:f>'PDCCH_TDD(I+F+E)'!$A$37:$A$55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'PDCCH_TDD(I+F+E)'!$L$37:$L$55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B7-4CC2-A1DF-F8C94AE3F6D5}"/>
            </c:ext>
          </c:extLst>
        </c:ser>
        <c:ser>
          <c:idx val="10"/>
          <c:order val="11"/>
          <c:tx>
            <c:strRef>
              <c:f>'PDCCH_TDD(I+F+E)'!$M$36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B7-4CC2-A1DF-F8C94AE3F6D5}"/>
            </c:ext>
          </c:extLst>
        </c:ser>
        <c:ser>
          <c:idx val="12"/>
          <c:order val="12"/>
          <c:tx>
            <c:strRef>
              <c:f>'PDCCH_TDD(I+F+E)'!$N$36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B7-4CC2-A1DF-F8C94AE3F6D5}"/>
            </c:ext>
          </c:extLst>
        </c:ser>
        <c:ser>
          <c:idx val="13"/>
          <c:order val="13"/>
          <c:tx>
            <c:strRef>
              <c:f>'PDCCH_TDD(I+F+E)'!$O$36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B7-4CC2-A1DF-F8C94AE3F6D5}"/>
            </c:ext>
          </c:extLst>
        </c:ser>
        <c:ser>
          <c:idx val="14"/>
          <c:order val="14"/>
          <c:tx>
            <c:strRef>
              <c:f>'PDCCH_TDD(I+F+E)'!$P$36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B7-4CC2-A1DF-F8C94AE3F6D5}"/>
            </c:ext>
          </c:extLst>
        </c:ser>
        <c:ser>
          <c:idx val="15"/>
          <c:order val="15"/>
          <c:tx>
            <c:strRef>
              <c:f>'PDCCH_TDD(I+F+E)'!$Q$36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B7-4CC2-A1DF-F8C94AE3F6D5}"/>
            </c:ext>
          </c:extLst>
        </c:ser>
        <c:ser>
          <c:idx val="16"/>
          <c:order val="16"/>
          <c:tx>
            <c:strRef>
              <c:f>'PDCCH_TDD(I+F+E)'!$R$36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B7-4CC2-A1DF-F8C94AE3F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52928"/>
        <c:axId val="146254848"/>
      </c:scatterChart>
      <c:valAx>
        <c:axId val="146252928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254848"/>
        <c:crosses val="autoZero"/>
        <c:crossBetween val="midCat"/>
        <c:majorUnit val="1"/>
        <c:minorUnit val="0.5"/>
      </c:valAx>
      <c:valAx>
        <c:axId val="146254848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2529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600075</xdr:colOff>
          <xdr:row>0</xdr:row>
          <xdr:rowOff>161925</xdr:rowOff>
        </xdr:from>
        <xdr:to>
          <xdr:col>2</xdr:col>
          <xdr:colOff>781050</xdr:colOff>
          <xdr:row>2</xdr:row>
          <xdr:rowOff>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590550</xdr:colOff>
          <xdr:row>1</xdr:row>
          <xdr:rowOff>142875</xdr:rowOff>
        </xdr:from>
        <xdr:to>
          <xdr:col>2</xdr:col>
          <xdr:colOff>762000</xdr:colOff>
          <xdr:row>2</xdr:row>
          <xdr:rowOff>152400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</xdr:row>
          <xdr:rowOff>0</xdr:rowOff>
        </xdr:from>
        <xdr:to>
          <xdr:col>1</xdr:col>
          <xdr:colOff>247650</xdr:colOff>
          <xdr:row>5</xdr:row>
          <xdr:rowOff>47625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952500</xdr:colOff>
          <xdr:row>12</xdr:row>
          <xdr:rowOff>161925</xdr:rowOff>
        </xdr:from>
        <xdr:to>
          <xdr:col>1</xdr:col>
          <xdr:colOff>1295400</xdr:colOff>
          <xdr:row>14</xdr:row>
          <xdr:rowOff>0</xdr:rowOff>
        </xdr:to>
        <xdr:sp macro="" textlink="">
          <xdr:nvSpPr>
            <xdr:cNvPr id="52232" name="Object 8" hidden="1">
              <a:extLst>
                <a:ext uri="{63B3BB69-23CF-44E3-9099-C40C66FF867C}">
                  <a14:compatExt spid="_x0000_s5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609600</xdr:colOff>
          <xdr:row>18</xdr:row>
          <xdr:rowOff>247650</xdr:rowOff>
        </xdr:from>
        <xdr:to>
          <xdr:col>2</xdr:col>
          <xdr:colOff>790575</xdr:colOff>
          <xdr:row>19</xdr:row>
          <xdr:rowOff>161925</xdr:rowOff>
        </xdr:to>
        <xdr:sp macro="" textlink="">
          <xdr:nvSpPr>
            <xdr:cNvPr id="52236" name="Object 12" hidden="1">
              <a:extLst>
                <a:ext uri="{63B3BB69-23CF-44E3-9099-C40C66FF867C}">
                  <a14:compatExt spid="_x0000_s5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600075</xdr:colOff>
          <xdr:row>19</xdr:row>
          <xdr:rowOff>161925</xdr:rowOff>
        </xdr:from>
        <xdr:to>
          <xdr:col>2</xdr:col>
          <xdr:colOff>771525</xdr:colOff>
          <xdr:row>21</xdr:row>
          <xdr:rowOff>0</xdr:rowOff>
        </xdr:to>
        <xdr:sp macro="" textlink="">
          <xdr:nvSpPr>
            <xdr:cNvPr id="52235" name="Object 11" hidden="1">
              <a:extLst>
                <a:ext uri="{63B3BB69-23CF-44E3-9099-C40C66FF867C}">
                  <a14:compatExt spid="_x0000_s5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790575</xdr:colOff>
          <xdr:row>22</xdr:row>
          <xdr:rowOff>0</xdr:rowOff>
        </xdr:from>
        <xdr:to>
          <xdr:col>1</xdr:col>
          <xdr:colOff>971550</xdr:colOff>
          <xdr:row>22</xdr:row>
          <xdr:rowOff>219075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904875</xdr:colOff>
          <xdr:row>36</xdr:row>
          <xdr:rowOff>152400</xdr:rowOff>
        </xdr:from>
        <xdr:to>
          <xdr:col>1</xdr:col>
          <xdr:colOff>1247775</xdr:colOff>
          <xdr:row>38</xdr:row>
          <xdr:rowOff>0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714375</xdr:colOff>
          <xdr:row>0</xdr:row>
          <xdr:rowOff>152400</xdr:rowOff>
        </xdr:from>
        <xdr:to>
          <xdr:col>2</xdr:col>
          <xdr:colOff>895350</xdr:colOff>
          <xdr:row>1</xdr:row>
          <xdr:rowOff>161925</xdr:rowOff>
        </xdr:to>
        <xdr:sp macro="" textlink="">
          <xdr:nvSpPr>
            <xdr:cNvPr id="53252" name="Object 4" hidden="1">
              <a:extLst>
                <a:ext uri="{63B3BB69-23CF-44E3-9099-C40C66FF867C}">
                  <a14:compatExt spid="_x0000_s5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781050</xdr:colOff>
          <xdr:row>2</xdr:row>
          <xdr:rowOff>47625</xdr:rowOff>
        </xdr:from>
        <xdr:to>
          <xdr:col>2</xdr:col>
          <xdr:colOff>952500</xdr:colOff>
          <xdr:row>3</xdr:row>
          <xdr:rowOff>0</xdr:rowOff>
        </xdr:to>
        <xdr:sp macro="" textlink="">
          <xdr:nvSpPr>
            <xdr:cNvPr id="53251" name="Object 3" hidden="1">
              <a:extLst>
                <a:ext uri="{63B3BB69-23CF-44E3-9099-C40C66FF867C}">
                  <a14:compatExt spid="_x0000_s5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647700</xdr:colOff>
          <xdr:row>3</xdr:row>
          <xdr:rowOff>152400</xdr:rowOff>
        </xdr:from>
        <xdr:to>
          <xdr:col>1</xdr:col>
          <xdr:colOff>895350</xdr:colOff>
          <xdr:row>4</xdr:row>
          <xdr:rowOff>152400</xdr:rowOff>
        </xdr:to>
        <xdr:sp macro="" textlink="">
          <xdr:nvSpPr>
            <xdr:cNvPr id="53250" name="Object 2" hidden="1">
              <a:extLst>
                <a:ext uri="{63B3BB69-23CF-44E3-9099-C40C66FF867C}">
                  <a14:compatExt spid="_x0000_s5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9</xdr:row>
          <xdr:rowOff>295275</xdr:rowOff>
        </xdr:from>
        <xdr:to>
          <xdr:col>2</xdr:col>
          <xdr:colOff>323850</xdr:colOff>
          <xdr:row>11</xdr:row>
          <xdr:rowOff>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666750</xdr:colOff>
          <xdr:row>13</xdr:row>
          <xdr:rowOff>161925</xdr:rowOff>
        </xdr:from>
        <xdr:to>
          <xdr:col>2</xdr:col>
          <xdr:colOff>847725</xdr:colOff>
          <xdr:row>15</xdr:row>
          <xdr:rowOff>0</xdr:rowOff>
        </xdr:to>
        <xdr:sp macro="" textlink="">
          <xdr:nvSpPr>
            <xdr:cNvPr id="53256" name="Object 8" hidden="1">
              <a:extLst>
                <a:ext uri="{63B3BB69-23CF-44E3-9099-C40C66FF867C}">
                  <a14:compatExt spid="_x0000_s5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628650</xdr:colOff>
          <xdr:row>15</xdr:row>
          <xdr:rowOff>0</xdr:rowOff>
        </xdr:from>
        <xdr:to>
          <xdr:col>2</xdr:col>
          <xdr:colOff>800100</xdr:colOff>
          <xdr:row>16</xdr:row>
          <xdr:rowOff>9525</xdr:rowOff>
        </xdr:to>
        <xdr:sp macro="" textlink="">
          <xdr:nvSpPr>
            <xdr:cNvPr id="53255" name="Object 7" hidden="1">
              <a:extLst>
                <a:ext uri="{63B3BB69-23CF-44E3-9099-C40C66FF867C}">
                  <a14:compatExt spid="_x0000_s5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647700</xdr:colOff>
          <xdr:row>24</xdr:row>
          <xdr:rowOff>152400</xdr:rowOff>
        </xdr:from>
        <xdr:to>
          <xdr:col>1</xdr:col>
          <xdr:colOff>895350</xdr:colOff>
          <xdr:row>26</xdr:row>
          <xdr:rowOff>28575</xdr:rowOff>
        </xdr:to>
        <xdr:sp macro="" textlink="">
          <xdr:nvSpPr>
            <xdr:cNvPr id="53254" name="Object 6" hidden="1">
              <a:extLst>
                <a:ext uri="{63B3BB69-23CF-44E3-9099-C40C66FF867C}">
                  <a14:compatExt spid="_x0000_s5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962025</xdr:colOff>
          <xdr:row>32</xdr:row>
          <xdr:rowOff>152400</xdr:rowOff>
        </xdr:from>
        <xdr:to>
          <xdr:col>2</xdr:col>
          <xdr:colOff>200025</xdr:colOff>
          <xdr:row>34</xdr:row>
          <xdr:rowOff>0</xdr:rowOff>
        </xdr:to>
        <xdr:sp macro="" textlink="">
          <xdr:nvSpPr>
            <xdr:cNvPr id="53253" name="Object 5" hidden="1">
              <a:extLst>
                <a:ext uri="{63B3BB69-23CF-44E3-9099-C40C66FF867C}">
                  <a14:compatExt spid="_x0000_s5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104775</xdr:colOff>
          <xdr:row>128</xdr:row>
          <xdr:rowOff>47625</xdr:rowOff>
        </xdr:from>
        <xdr:to>
          <xdr:col>10</xdr:col>
          <xdr:colOff>276225</xdr:colOff>
          <xdr:row>129</xdr:row>
          <xdr:rowOff>66675</xdr:rowOff>
        </xdr:to>
        <xdr:sp macro="" textlink="">
          <xdr:nvSpPr>
            <xdr:cNvPr id="125953" name="Object 1" hidden="1">
              <a:extLst>
                <a:ext uri="{63B3BB69-23CF-44E3-9099-C40C66FF867C}">
                  <a14:compatExt spid="_x0000_s125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104775</xdr:colOff>
          <xdr:row>128</xdr:row>
          <xdr:rowOff>104775</xdr:rowOff>
        </xdr:from>
        <xdr:to>
          <xdr:col>12</xdr:col>
          <xdr:colOff>9525</xdr:colOff>
          <xdr:row>128</xdr:row>
          <xdr:rowOff>104775</xdr:rowOff>
        </xdr:to>
        <xdr:sp macro="" textlink="">
          <xdr:nvSpPr>
            <xdr:cNvPr id="125954" name="Object 2" hidden="1">
              <a:extLst>
                <a:ext uri="{63B3BB69-23CF-44E3-9099-C40C66FF867C}">
                  <a14:compatExt spid="_x0000_s125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323850</xdr:colOff>
          <xdr:row>128</xdr:row>
          <xdr:rowOff>0</xdr:rowOff>
        </xdr:from>
        <xdr:to>
          <xdr:col>12</xdr:col>
          <xdr:colOff>152400</xdr:colOff>
          <xdr:row>129</xdr:row>
          <xdr:rowOff>0</xdr:rowOff>
        </xdr:to>
        <xdr:sp macro="" textlink="">
          <xdr:nvSpPr>
            <xdr:cNvPr id="125955" name="Object 3" hidden="1">
              <a:extLst>
                <a:ext uri="{63B3BB69-23CF-44E3-9099-C40C66FF867C}">
                  <a14:compatExt spid="_x0000_s125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oleObject" Target="../embeddings/oleObject8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4.wmf"/><Relationship Id="rId3" Type="http://schemas.openxmlformats.org/officeDocument/2006/relationships/printerSettings" Target="../printerSettings/printerSettings13.bin"/><Relationship Id="rId21" Type="http://schemas.openxmlformats.org/officeDocument/2006/relationships/oleObject" Target="../embeddings/oleObject15.bin"/><Relationship Id="rId7" Type="http://schemas.openxmlformats.org/officeDocument/2006/relationships/printerSettings" Target="../printerSettings/printerSettings17.bin"/><Relationship Id="rId12" Type="http://schemas.openxmlformats.org/officeDocument/2006/relationships/image" Target="../media/image1.wmf"/><Relationship Id="rId1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12.bin"/><Relationship Id="rId16" Type="http://schemas.openxmlformats.org/officeDocument/2006/relationships/image" Target="../media/image3.wmf"/><Relationship Id="rId20" Type="http://schemas.openxmlformats.org/officeDocument/2006/relationships/oleObject" Target="../embeddings/oleObject14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11" Type="http://schemas.openxmlformats.org/officeDocument/2006/relationships/oleObject" Target="../embeddings/oleObject9.bin"/><Relationship Id="rId5" Type="http://schemas.openxmlformats.org/officeDocument/2006/relationships/printerSettings" Target="../printerSettings/printerSettings15.bin"/><Relationship Id="rId15" Type="http://schemas.openxmlformats.org/officeDocument/2006/relationships/oleObject" Target="../embeddings/oleObject11.bin"/><Relationship Id="rId23" Type="http://schemas.openxmlformats.org/officeDocument/2006/relationships/image" Target="../media/image5.wmf"/><Relationship Id="rId10" Type="http://schemas.openxmlformats.org/officeDocument/2006/relationships/vmlDrawing" Target="../drawings/vmlDrawing2.vml"/><Relationship Id="rId19" Type="http://schemas.openxmlformats.org/officeDocument/2006/relationships/oleObject" Target="../embeddings/oleObject13.bin"/><Relationship Id="rId4" Type="http://schemas.openxmlformats.org/officeDocument/2006/relationships/printerSettings" Target="../printerSettings/printerSettings14.bin"/><Relationship Id="rId9" Type="http://schemas.openxmlformats.org/officeDocument/2006/relationships/drawing" Target="../drawings/drawing2.xml"/><Relationship Id="rId14" Type="http://schemas.openxmlformats.org/officeDocument/2006/relationships/image" Target="../media/image2.wmf"/><Relationship Id="rId22" Type="http://schemas.openxmlformats.org/officeDocument/2006/relationships/oleObject" Target="../embeddings/oleObject1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9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Relationship Id="rId6" Type="http://schemas.openxmlformats.org/officeDocument/2006/relationships/oleObject" Target="../embeddings/oleObject18.bin"/><Relationship Id="rId5" Type="http://schemas.openxmlformats.org/officeDocument/2006/relationships/image" Target="../media/image6.wmf"/><Relationship Id="rId4" Type="http://schemas.openxmlformats.org/officeDocument/2006/relationships/oleObject" Target="../embeddings/oleObject17.bin"/><Relationship Id="rId9" Type="http://schemas.openxmlformats.org/officeDocument/2006/relationships/image" Target="../media/image8.emf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workbookViewId="0">
      <selection activeCell="D18" sqref="D18"/>
    </sheetView>
  </sheetViews>
  <sheetFormatPr defaultColWidth="9.140625" defaultRowHeight="12.75"/>
  <cols>
    <col min="1" max="1" width="18.425781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8" t="s">
        <v>195</v>
      </c>
    </row>
    <row r="2" spans="1:10">
      <c r="A2" s="1" t="s">
        <v>194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 t="s">
        <v>196</v>
      </c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197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0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198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199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26" t="s">
        <v>62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200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 t="s">
        <v>44</v>
      </c>
    </row>
    <row r="12" spans="1:10">
      <c r="A12" s="29" t="s">
        <v>38</v>
      </c>
      <c r="B12" s="29" t="s">
        <v>39</v>
      </c>
      <c r="C12" s="29" t="s">
        <v>40</v>
      </c>
      <c r="D12" s="29" t="s">
        <v>41</v>
      </c>
    </row>
    <row r="13" spans="1:10">
      <c r="A13" s="30">
        <v>42527</v>
      </c>
      <c r="B13" s="29" t="s">
        <v>42</v>
      </c>
      <c r="C13" s="29" t="s">
        <v>43</v>
      </c>
      <c r="D13" s="29" t="s">
        <v>63</v>
      </c>
    </row>
    <row r="14" spans="1:10">
      <c r="A14" s="30">
        <v>42533</v>
      </c>
      <c r="B14" s="29" t="s">
        <v>126</v>
      </c>
      <c r="C14" s="29" t="s">
        <v>127</v>
      </c>
      <c r="D14" s="29" t="s">
        <v>128</v>
      </c>
    </row>
    <row r="15" spans="1:10">
      <c r="A15" s="30">
        <v>42538</v>
      </c>
      <c r="B15" s="29" t="s">
        <v>129</v>
      </c>
      <c r="C15" s="29" t="s">
        <v>130</v>
      </c>
      <c r="D15" s="29" t="s">
        <v>131</v>
      </c>
    </row>
    <row r="16" spans="1:10">
      <c r="A16" s="30">
        <v>42597</v>
      </c>
      <c r="B16" s="29" t="s">
        <v>171</v>
      </c>
      <c r="C16" s="29" t="s">
        <v>172</v>
      </c>
      <c r="D16" s="29" t="s">
        <v>173</v>
      </c>
    </row>
    <row r="17" spans="1:4">
      <c r="A17" s="31">
        <v>42598</v>
      </c>
      <c r="B17" s="29" t="s">
        <v>191</v>
      </c>
      <c r="C17" s="29" t="s">
        <v>192</v>
      </c>
      <c r="D17" s="32" t="s">
        <v>193</v>
      </c>
    </row>
    <row r="18" spans="1:4">
      <c r="A18" s="31">
        <v>42598</v>
      </c>
      <c r="B18" s="29" t="s">
        <v>201</v>
      </c>
      <c r="C18" s="29" t="s">
        <v>192</v>
      </c>
      <c r="D18" s="32" t="s">
        <v>202</v>
      </c>
    </row>
    <row r="19" spans="1:4">
      <c r="A19" s="30"/>
      <c r="B19" s="29"/>
      <c r="C19" s="29"/>
      <c r="D19" s="29"/>
    </row>
    <row r="20" spans="1:4">
      <c r="A20" s="29"/>
      <c r="B20" s="29"/>
      <c r="C20" s="29"/>
      <c r="D20" s="29"/>
    </row>
    <row r="21" spans="1:4">
      <c r="A21" s="30"/>
      <c r="B21" s="29"/>
      <c r="C21" s="29"/>
      <c r="D21" s="29"/>
    </row>
    <row r="22" spans="1:4">
      <c r="A22" s="30"/>
      <c r="B22" s="29"/>
      <c r="C22" s="29"/>
      <c r="D22" s="29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customSheetViews>
    <customSheetView guid="{D2822FE1-219F-4829-8614-6D3C17C25130}">
      <selection activeCell="D18" sqref="D18"/>
      <pageMargins left="0.75" right="0.75" top="1" bottom="1" header="0.5" footer="0.5"/>
      <pageSetup paperSize="9" orientation="portrait" horizontalDpi="200" verticalDpi="200" r:id="rId1"/>
      <headerFooter alignWithMargins="0"/>
    </customSheetView>
    <customSheetView guid="{A0326653-014C-45E7-8C40-50782E5636E2}">
      <selection activeCell="D18" sqref="D18"/>
      <pageMargins left="0.75" right="0.75" top="1" bottom="1" header="0.5" footer="0.5"/>
      <pageSetup paperSize="9" orientation="portrait" horizontalDpi="200" verticalDpi="200" r:id="rId2"/>
      <headerFooter alignWithMargins="0"/>
    </customSheetView>
    <customSheetView guid="{F1DD9ED5-8606-4573-AADF-DC7A3F09D514}">
      <selection activeCell="D18" sqref="D18"/>
      <pageMargins left="0.75" right="0.75" top="1" bottom="1" header="0.5" footer="0.5"/>
      <pageSetup paperSize="9" orientation="portrait" horizontalDpi="200" verticalDpi="200" r:id="rId3"/>
      <headerFooter alignWithMargins="0"/>
    </customSheetView>
    <customSheetView guid="{6BB25C94-7406-4A6A-9EE2-1E014F6BF24C}">
      <selection activeCell="D18" sqref="D18"/>
      <pageMargins left="0.75" right="0.75" top="1" bottom="1" header="0.5" footer="0.5"/>
      <pageSetup paperSize="9" orientation="portrait" horizontalDpi="200" verticalDpi="200" r:id="rId4"/>
      <headerFooter alignWithMargins="0"/>
    </customSheetView>
    <customSheetView guid="{04ABEDD8-BAD9-452F-8C96-7A7A863D9B1E}">
      <selection activeCell="D18" sqref="D18"/>
      <pageMargins left="0.75" right="0.75" top="1" bottom="1" header="0.5" footer="0.5"/>
      <pageSetup paperSize="9" orientation="portrait" horizontalDpi="200" verticalDpi="200" r:id="rId5"/>
      <headerFooter alignWithMargins="0"/>
    </customSheetView>
    <customSheetView guid="{99CDD7E1-6017-4C43-B9DB-631F7F42377F}">
      <selection activeCell="D18" sqref="D18"/>
      <pageMargins left="0.75" right="0.75" top="1" bottom="1" header="0.5" footer="0.5"/>
      <pageSetup paperSize="9" orientation="portrait" horizontalDpi="200" verticalDpi="200" r:id="rId6"/>
      <headerFooter alignWithMargins="0"/>
    </customSheetView>
    <customSheetView guid="{B7E1A59A-4039-47FE-BE5D-6A91D8965727}">
      <selection activeCell="D18" sqref="D18"/>
      <pageMargins left="0.75" right="0.75" top="1" bottom="1" header="0.5" footer="0.5"/>
      <pageSetup paperSize="9" orientation="portrait" horizontalDpi="200" verticalDpi="200" r:id="rId7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200" verticalDpi="200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A77"/>
  <sheetViews>
    <sheetView topLeftCell="B1" workbookViewId="0">
      <selection activeCell="D74" sqref="D74:K77"/>
    </sheetView>
  </sheetViews>
  <sheetFormatPr defaultRowHeight="12.75"/>
  <cols>
    <col min="1" max="1" width="9.140625" style="9"/>
    <col min="2" max="2" width="27.85546875" style="9" customWidth="1"/>
    <col min="3" max="3" width="13.140625" style="9" customWidth="1"/>
    <col min="4" max="4" width="7.7109375" style="9" customWidth="1"/>
    <col min="5" max="5" width="7" style="9" customWidth="1"/>
    <col min="6" max="6" width="7.140625" style="9" customWidth="1"/>
    <col min="7" max="7" width="7.7109375" style="9" customWidth="1"/>
    <col min="8" max="8" width="6.28515625" style="9" customWidth="1"/>
    <col min="9" max="9" width="6.5703125" style="9" customWidth="1"/>
    <col min="10" max="10" width="7.140625" style="9" customWidth="1"/>
    <col min="11" max="11" width="7.28515625" style="9" customWidth="1"/>
    <col min="12" max="12" width="6.28515625" style="9" customWidth="1"/>
    <col min="13" max="13" width="6.5703125" style="9" customWidth="1"/>
    <col min="14" max="14" width="6" style="9" customWidth="1"/>
    <col min="15" max="16" width="6.28515625" style="9" customWidth="1"/>
    <col min="17" max="18" width="6.140625" style="9" customWidth="1"/>
    <col min="19" max="19" width="6" style="9" customWidth="1"/>
    <col min="20" max="20" width="5.7109375" style="9" customWidth="1"/>
    <col min="21" max="257" width="9.140625" style="9"/>
    <col min="258" max="258" width="13.140625" style="9" customWidth="1"/>
    <col min="259" max="259" width="15.85546875" style="9" customWidth="1"/>
    <col min="260" max="266" width="4.140625" style="9" customWidth="1"/>
    <col min="267" max="267" width="5.140625" style="9" bestFit="1" customWidth="1"/>
    <col min="268" max="276" width="4.140625" style="9" customWidth="1"/>
    <col min="277" max="513" width="9.140625" style="9"/>
    <col min="514" max="514" width="13.140625" style="9" customWidth="1"/>
    <col min="515" max="515" width="15.85546875" style="9" customWidth="1"/>
    <col min="516" max="522" width="4.140625" style="9" customWidth="1"/>
    <col min="523" max="523" width="5.140625" style="9" bestFit="1" customWidth="1"/>
    <col min="524" max="532" width="4.140625" style="9" customWidth="1"/>
    <col min="533" max="769" width="9.140625" style="9"/>
    <col min="770" max="770" width="13.140625" style="9" customWidth="1"/>
    <col min="771" max="771" width="15.85546875" style="9" customWidth="1"/>
    <col min="772" max="778" width="4.140625" style="9" customWidth="1"/>
    <col min="779" max="779" width="5.140625" style="9" bestFit="1" customWidth="1"/>
    <col min="780" max="788" width="4.140625" style="9" customWidth="1"/>
    <col min="789" max="1025" width="9.140625" style="9"/>
    <col min="1026" max="1026" width="13.140625" style="9" customWidth="1"/>
    <col min="1027" max="1027" width="15.85546875" style="9" customWidth="1"/>
    <col min="1028" max="1034" width="4.140625" style="9" customWidth="1"/>
    <col min="1035" max="1035" width="5.140625" style="9" bestFit="1" customWidth="1"/>
    <col min="1036" max="1044" width="4.140625" style="9" customWidth="1"/>
    <col min="1045" max="1281" width="9.140625" style="9"/>
    <col min="1282" max="1282" width="13.140625" style="9" customWidth="1"/>
    <col min="1283" max="1283" width="15.85546875" style="9" customWidth="1"/>
    <col min="1284" max="1290" width="4.140625" style="9" customWidth="1"/>
    <col min="1291" max="1291" width="5.140625" style="9" bestFit="1" customWidth="1"/>
    <col min="1292" max="1300" width="4.140625" style="9" customWidth="1"/>
    <col min="1301" max="1537" width="9.140625" style="9"/>
    <col min="1538" max="1538" width="13.140625" style="9" customWidth="1"/>
    <col min="1539" max="1539" width="15.85546875" style="9" customWidth="1"/>
    <col min="1540" max="1546" width="4.140625" style="9" customWidth="1"/>
    <col min="1547" max="1547" width="5.140625" style="9" bestFit="1" customWidth="1"/>
    <col min="1548" max="1556" width="4.140625" style="9" customWidth="1"/>
    <col min="1557" max="1793" width="9.140625" style="9"/>
    <col min="1794" max="1794" width="13.140625" style="9" customWidth="1"/>
    <col min="1795" max="1795" width="15.85546875" style="9" customWidth="1"/>
    <col min="1796" max="1802" width="4.140625" style="9" customWidth="1"/>
    <col min="1803" max="1803" width="5.140625" style="9" bestFit="1" customWidth="1"/>
    <col min="1804" max="1812" width="4.140625" style="9" customWidth="1"/>
    <col min="1813" max="2049" width="9.140625" style="9"/>
    <col min="2050" max="2050" width="13.140625" style="9" customWidth="1"/>
    <col min="2051" max="2051" width="15.85546875" style="9" customWidth="1"/>
    <col min="2052" max="2058" width="4.140625" style="9" customWidth="1"/>
    <col min="2059" max="2059" width="5.140625" style="9" bestFit="1" customWidth="1"/>
    <col min="2060" max="2068" width="4.140625" style="9" customWidth="1"/>
    <col min="2069" max="2305" width="9.140625" style="9"/>
    <col min="2306" max="2306" width="13.140625" style="9" customWidth="1"/>
    <col min="2307" max="2307" width="15.85546875" style="9" customWidth="1"/>
    <col min="2308" max="2314" width="4.140625" style="9" customWidth="1"/>
    <col min="2315" max="2315" width="5.140625" style="9" bestFit="1" customWidth="1"/>
    <col min="2316" max="2324" width="4.140625" style="9" customWidth="1"/>
    <col min="2325" max="2561" width="9.140625" style="9"/>
    <col min="2562" max="2562" width="13.140625" style="9" customWidth="1"/>
    <col min="2563" max="2563" width="15.85546875" style="9" customWidth="1"/>
    <col min="2564" max="2570" width="4.140625" style="9" customWidth="1"/>
    <col min="2571" max="2571" width="5.140625" style="9" bestFit="1" customWidth="1"/>
    <col min="2572" max="2580" width="4.140625" style="9" customWidth="1"/>
    <col min="2581" max="2817" width="9.140625" style="9"/>
    <col min="2818" max="2818" width="13.140625" style="9" customWidth="1"/>
    <col min="2819" max="2819" width="15.85546875" style="9" customWidth="1"/>
    <col min="2820" max="2826" width="4.140625" style="9" customWidth="1"/>
    <col min="2827" max="2827" width="5.140625" style="9" bestFit="1" customWidth="1"/>
    <col min="2828" max="2836" width="4.140625" style="9" customWidth="1"/>
    <col min="2837" max="3073" width="9.140625" style="9"/>
    <col min="3074" max="3074" width="13.140625" style="9" customWidth="1"/>
    <col min="3075" max="3075" width="15.85546875" style="9" customWidth="1"/>
    <col min="3076" max="3082" width="4.140625" style="9" customWidth="1"/>
    <col min="3083" max="3083" width="5.140625" style="9" bestFit="1" customWidth="1"/>
    <col min="3084" max="3092" width="4.140625" style="9" customWidth="1"/>
    <col min="3093" max="3329" width="9.140625" style="9"/>
    <col min="3330" max="3330" width="13.140625" style="9" customWidth="1"/>
    <col min="3331" max="3331" width="15.85546875" style="9" customWidth="1"/>
    <col min="3332" max="3338" width="4.140625" style="9" customWidth="1"/>
    <col min="3339" max="3339" width="5.140625" style="9" bestFit="1" customWidth="1"/>
    <col min="3340" max="3348" width="4.140625" style="9" customWidth="1"/>
    <col min="3349" max="3585" width="9.140625" style="9"/>
    <col min="3586" max="3586" width="13.140625" style="9" customWidth="1"/>
    <col min="3587" max="3587" width="15.85546875" style="9" customWidth="1"/>
    <col min="3588" max="3594" width="4.140625" style="9" customWidth="1"/>
    <col min="3595" max="3595" width="5.140625" style="9" bestFit="1" customWidth="1"/>
    <col min="3596" max="3604" width="4.140625" style="9" customWidth="1"/>
    <col min="3605" max="3841" width="9.140625" style="9"/>
    <col min="3842" max="3842" width="13.140625" style="9" customWidth="1"/>
    <col min="3843" max="3843" width="15.85546875" style="9" customWidth="1"/>
    <col min="3844" max="3850" width="4.140625" style="9" customWidth="1"/>
    <col min="3851" max="3851" width="5.140625" style="9" bestFit="1" customWidth="1"/>
    <col min="3852" max="3860" width="4.140625" style="9" customWidth="1"/>
    <col min="3861" max="4097" width="9.140625" style="9"/>
    <col min="4098" max="4098" width="13.140625" style="9" customWidth="1"/>
    <col min="4099" max="4099" width="15.85546875" style="9" customWidth="1"/>
    <col min="4100" max="4106" width="4.140625" style="9" customWidth="1"/>
    <col min="4107" max="4107" width="5.140625" style="9" bestFit="1" customWidth="1"/>
    <col min="4108" max="4116" width="4.140625" style="9" customWidth="1"/>
    <col min="4117" max="4353" width="9.140625" style="9"/>
    <col min="4354" max="4354" width="13.140625" style="9" customWidth="1"/>
    <col min="4355" max="4355" width="15.85546875" style="9" customWidth="1"/>
    <col min="4356" max="4362" width="4.140625" style="9" customWidth="1"/>
    <col min="4363" max="4363" width="5.140625" style="9" bestFit="1" customWidth="1"/>
    <col min="4364" max="4372" width="4.140625" style="9" customWidth="1"/>
    <col min="4373" max="4609" width="9.140625" style="9"/>
    <col min="4610" max="4610" width="13.140625" style="9" customWidth="1"/>
    <col min="4611" max="4611" width="15.85546875" style="9" customWidth="1"/>
    <col min="4612" max="4618" width="4.140625" style="9" customWidth="1"/>
    <col min="4619" max="4619" width="5.140625" style="9" bestFit="1" customWidth="1"/>
    <col min="4620" max="4628" width="4.140625" style="9" customWidth="1"/>
    <col min="4629" max="4865" width="9.140625" style="9"/>
    <col min="4866" max="4866" width="13.140625" style="9" customWidth="1"/>
    <col min="4867" max="4867" width="15.85546875" style="9" customWidth="1"/>
    <col min="4868" max="4874" width="4.140625" style="9" customWidth="1"/>
    <col min="4875" max="4875" width="5.140625" style="9" bestFit="1" customWidth="1"/>
    <col min="4876" max="4884" width="4.140625" style="9" customWidth="1"/>
    <col min="4885" max="5121" width="9.140625" style="9"/>
    <col min="5122" max="5122" width="13.140625" style="9" customWidth="1"/>
    <col min="5123" max="5123" width="15.85546875" style="9" customWidth="1"/>
    <col min="5124" max="5130" width="4.140625" style="9" customWidth="1"/>
    <col min="5131" max="5131" width="5.140625" style="9" bestFit="1" customWidth="1"/>
    <col min="5132" max="5140" width="4.140625" style="9" customWidth="1"/>
    <col min="5141" max="5377" width="9.140625" style="9"/>
    <col min="5378" max="5378" width="13.140625" style="9" customWidth="1"/>
    <col min="5379" max="5379" width="15.85546875" style="9" customWidth="1"/>
    <col min="5380" max="5386" width="4.140625" style="9" customWidth="1"/>
    <col min="5387" max="5387" width="5.140625" style="9" bestFit="1" customWidth="1"/>
    <col min="5388" max="5396" width="4.140625" style="9" customWidth="1"/>
    <col min="5397" max="5633" width="9.140625" style="9"/>
    <col min="5634" max="5634" width="13.140625" style="9" customWidth="1"/>
    <col min="5635" max="5635" width="15.85546875" style="9" customWidth="1"/>
    <col min="5636" max="5642" width="4.140625" style="9" customWidth="1"/>
    <col min="5643" max="5643" width="5.140625" style="9" bestFit="1" customWidth="1"/>
    <col min="5644" max="5652" width="4.140625" style="9" customWidth="1"/>
    <col min="5653" max="5889" width="9.140625" style="9"/>
    <col min="5890" max="5890" width="13.140625" style="9" customWidth="1"/>
    <col min="5891" max="5891" width="15.85546875" style="9" customWidth="1"/>
    <col min="5892" max="5898" width="4.140625" style="9" customWidth="1"/>
    <col min="5899" max="5899" width="5.140625" style="9" bestFit="1" customWidth="1"/>
    <col min="5900" max="5908" width="4.140625" style="9" customWidth="1"/>
    <col min="5909" max="6145" width="9.140625" style="9"/>
    <col min="6146" max="6146" width="13.140625" style="9" customWidth="1"/>
    <col min="6147" max="6147" width="15.85546875" style="9" customWidth="1"/>
    <col min="6148" max="6154" width="4.140625" style="9" customWidth="1"/>
    <col min="6155" max="6155" width="5.140625" style="9" bestFit="1" customWidth="1"/>
    <col min="6156" max="6164" width="4.140625" style="9" customWidth="1"/>
    <col min="6165" max="6401" width="9.140625" style="9"/>
    <col min="6402" max="6402" width="13.140625" style="9" customWidth="1"/>
    <col min="6403" max="6403" width="15.85546875" style="9" customWidth="1"/>
    <col min="6404" max="6410" width="4.140625" style="9" customWidth="1"/>
    <col min="6411" max="6411" width="5.140625" style="9" bestFit="1" customWidth="1"/>
    <col min="6412" max="6420" width="4.140625" style="9" customWidth="1"/>
    <col min="6421" max="6657" width="9.140625" style="9"/>
    <col min="6658" max="6658" width="13.140625" style="9" customWidth="1"/>
    <col min="6659" max="6659" width="15.85546875" style="9" customWidth="1"/>
    <col min="6660" max="6666" width="4.140625" style="9" customWidth="1"/>
    <col min="6667" max="6667" width="5.140625" style="9" bestFit="1" customWidth="1"/>
    <col min="6668" max="6676" width="4.140625" style="9" customWidth="1"/>
    <col min="6677" max="6913" width="9.140625" style="9"/>
    <col min="6914" max="6914" width="13.140625" style="9" customWidth="1"/>
    <col min="6915" max="6915" width="15.85546875" style="9" customWidth="1"/>
    <col min="6916" max="6922" width="4.140625" style="9" customWidth="1"/>
    <col min="6923" max="6923" width="5.140625" style="9" bestFit="1" customWidth="1"/>
    <col min="6924" max="6932" width="4.140625" style="9" customWidth="1"/>
    <col min="6933" max="7169" width="9.140625" style="9"/>
    <col min="7170" max="7170" width="13.140625" style="9" customWidth="1"/>
    <col min="7171" max="7171" width="15.85546875" style="9" customWidth="1"/>
    <col min="7172" max="7178" width="4.140625" style="9" customWidth="1"/>
    <col min="7179" max="7179" width="5.140625" style="9" bestFit="1" customWidth="1"/>
    <col min="7180" max="7188" width="4.140625" style="9" customWidth="1"/>
    <col min="7189" max="7425" width="9.140625" style="9"/>
    <col min="7426" max="7426" width="13.140625" style="9" customWidth="1"/>
    <col min="7427" max="7427" width="15.85546875" style="9" customWidth="1"/>
    <col min="7428" max="7434" width="4.140625" style="9" customWidth="1"/>
    <col min="7435" max="7435" width="5.140625" style="9" bestFit="1" customWidth="1"/>
    <col min="7436" max="7444" width="4.140625" style="9" customWidth="1"/>
    <col min="7445" max="7681" width="9.140625" style="9"/>
    <col min="7682" max="7682" width="13.140625" style="9" customWidth="1"/>
    <col min="7683" max="7683" width="15.85546875" style="9" customWidth="1"/>
    <col min="7684" max="7690" width="4.140625" style="9" customWidth="1"/>
    <col min="7691" max="7691" width="5.140625" style="9" bestFit="1" customWidth="1"/>
    <col min="7692" max="7700" width="4.140625" style="9" customWidth="1"/>
    <col min="7701" max="7937" width="9.140625" style="9"/>
    <col min="7938" max="7938" width="13.140625" style="9" customWidth="1"/>
    <col min="7939" max="7939" width="15.85546875" style="9" customWidth="1"/>
    <col min="7940" max="7946" width="4.140625" style="9" customWidth="1"/>
    <col min="7947" max="7947" width="5.140625" style="9" bestFit="1" customWidth="1"/>
    <col min="7948" max="7956" width="4.140625" style="9" customWidth="1"/>
    <col min="7957" max="8193" width="9.140625" style="9"/>
    <col min="8194" max="8194" width="13.140625" style="9" customWidth="1"/>
    <col min="8195" max="8195" width="15.85546875" style="9" customWidth="1"/>
    <col min="8196" max="8202" width="4.140625" style="9" customWidth="1"/>
    <col min="8203" max="8203" width="5.140625" style="9" bestFit="1" customWidth="1"/>
    <col min="8204" max="8212" width="4.140625" style="9" customWidth="1"/>
    <col min="8213" max="8449" width="9.140625" style="9"/>
    <col min="8450" max="8450" width="13.140625" style="9" customWidth="1"/>
    <col min="8451" max="8451" width="15.85546875" style="9" customWidth="1"/>
    <col min="8452" max="8458" width="4.140625" style="9" customWidth="1"/>
    <col min="8459" max="8459" width="5.140625" style="9" bestFit="1" customWidth="1"/>
    <col min="8460" max="8468" width="4.140625" style="9" customWidth="1"/>
    <col min="8469" max="8705" width="9.140625" style="9"/>
    <col min="8706" max="8706" width="13.140625" style="9" customWidth="1"/>
    <col min="8707" max="8707" width="15.85546875" style="9" customWidth="1"/>
    <col min="8708" max="8714" width="4.140625" style="9" customWidth="1"/>
    <col min="8715" max="8715" width="5.140625" style="9" bestFit="1" customWidth="1"/>
    <col min="8716" max="8724" width="4.140625" style="9" customWidth="1"/>
    <col min="8725" max="8961" width="9.140625" style="9"/>
    <col min="8962" max="8962" width="13.140625" style="9" customWidth="1"/>
    <col min="8963" max="8963" width="15.85546875" style="9" customWidth="1"/>
    <col min="8964" max="8970" width="4.140625" style="9" customWidth="1"/>
    <col min="8971" max="8971" width="5.140625" style="9" bestFit="1" customWidth="1"/>
    <col min="8972" max="8980" width="4.140625" style="9" customWidth="1"/>
    <col min="8981" max="9217" width="9.140625" style="9"/>
    <col min="9218" max="9218" width="13.140625" style="9" customWidth="1"/>
    <col min="9219" max="9219" width="15.85546875" style="9" customWidth="1"/>
    <col min="9220" max="9226" width="4.140625" style="9" customWidth="1"/>
    <col min="9227" max="9227" width="5.140625" style="9" bestFit="1" customWidth="1"/>
    <col min="9228" max="9236" width="4.140625" style="9" customWidth="1"/>
    <col min="9237" max="9473" width="9.140625" style="9"/>
    <col min="9474" max="9474" width="13.140625" style="9" customWidth="1"/>
    <col min="9475" max="9475" width="15.85546875" style="9" customWidth="1"/>
    <col min="9476" max="9482" width="4.140625" style="9" customWidth="1"/>
    <col min="9483" max="9483" width="5.140625" style="9" bestFit="1" customWidth="1"/>
    <col min="9484" max="9492" width="4.140625" style="9" customWidth="1"/>
    <col min="9493" max="9729" width="9.140625" style="9"/>
    <col min="9730" max="9730" width="13.140625" style="9" customWidth="1"/>
    <col min="9731" max="9731" width="15.85546875" style="9" customWidth="1"/>
    <col min="9732" max="9738" width="4.140625" style="9" customWidth="1"/>
    <col min="9739" max="9739" width="5.140625" style="9" bestFit="1" customWidth="1"/>
    <col min="9740" max="9748" width="4.140625" style="9" customWidth="1"/>
    <col min="9749" max="9985" width="9.140625" style="9"/>
    <col min="9986" max="9986" width="13.140625" style="9" customWidth="1"/>
    <col min="9987" max="9987" width="15.85546875" style="9" customWidth="1"/>
    <col min="9988" max="9994" width="4.140625" style="9" customWidth="1"/>
    <col min="9995" max="9995" width="5.140625" style="9" bestFit="1" customWidth="1"/>
    <col min="9996" max="10004" width="4.140625" style="9" customWidth="1"/>
    <col min="10005" max="10241" width="9.140625" style="9"/>
    <col min="10242" max="10242" width="13.140625" style="9" customWidth="1"/>
    <col min="10243" max="10243" width="15.85546875" style="9" customWidth="1"/>
    <col min="10244" max="10250" width="4.140625" style="9" customWidth="1"/>
    <col min="10251" max="10251" width="5.140625" style="9" bestFit="1" customWidth="1"/>
    <col min="10252" max="10260" width="4.140625" style="9" customWidth="1"/>
    <col min="10261" max="10497" width="9.140625" style="9"/>
    <col min="10498" max="10498" width="13.140625" style="9" customWidth="1"/>
    <col min="10499" max="10499" width="15.85546875" style="9" customWidth="1"/>
    <col min="10500" max="10506" width="4.140625" style="9" customWidth="1"/>
    <col min="10507" max="10507" width="5.140625" style="9" bestFit="1" customWidth="1"/>
    <col min="10508" max="10516" width="4.140625" style="9" customWidth="1"/>
    <col min="10517" max="10753" width="9.140625" style="9"/>
    <col min="10754" max="10754" width="13.140625" style="9" customWidth="1"/>
    <col min="10755" max="10755" width="15.85546875" style="9" customWidth="1"/>
    <col min="10756" max="10762" width="4.140625" style="9" customWidth="1"/>
    <col min="10763" max="10763" width="5.140625" style="9" bestFit="1" customWidth="1"/>
    <col min="10764" max="10772" width="4.140625" style="9" customWidth="1"/>
    <col min="10773" max="11009" width="9.140625" style="9"/>
    <col min="11010" max="11010" width="13.140625" style="9" customWidth="1"/>
    <col min="11011" max="11011" width="15.85546875" style="9" customWidth="1"/>
    <col min="11012" max="11018" width="4.140625" style="9" customWidth="1"/>
    <col min="11019" max="11019" width="5.140625" style="9" bestFit="1" customWidth="1"/>
    <col min="11020" max="11028" width="4.140625" style="9" customWidth="1"/>
    <col min="11029" max="11265" width="9.140625" style="9"/>
    <col min="11266" max="11266" width="13.140625" style="9" customWidth="1"/>
    <col min="11267" max="11267" width="15.85546875" style="9" customWidth="1"/>
    <col min="11268" max="11274" width="4.140625" style="9" customWidth="1"/>
    <col min="11275" max="11275" width="5.140625" style="9" bestFit="1" customWidth="1"/>
    <col min="11276" max="11284" width="4.140625" style="9" customWidth="1"/>
    <col min="11285" max="11521" width="9.140625" style="9"/>
    <col min="11522" max="11522" width="13.140625" style="9" customWidth="1"/>
    <col min="11523" max="11523" width="15.85546875" style="9" customWidth="1"/>
    <col min="11524" max="11530" width="4.140625" style="9" customWidth="1"/>
    <col min="11531" max="11531" width="5.140625" style="9" bestFit="1" customWidth="1"/>
    <col min="11532" max="11540" width="4.140625" style="9" customWidth="1"/>
    <col min="11541" max="11777" width="9.140625" style="9"/>
    <col min="11778" max="11778" width="13.140625" style="9" customWidth="1"/>
    <col min="11779" max="11779" width="15.85546875" style="9" customWidth="1"/>
    <col min="11780" max="11786" width="4.140625" style="9" customWidth="1"/>
    <col min="11787" max="11787" width="5.140625" style="9" bestFit="1" customWidth="1"/>
    <col min="11788" max="11796" width="4.140625" style="9" customWidth="1"/>
    <col min="11797" max="12033" width="9.140625" style="9"/>
    <col min="12034" max="12034" width="13.140625" style="9" customWidth="1"/>
    <col min="12035" max="12035" width="15.85546875" style="9" customWidth="1"/>
    <col min="12036" max="12042" width="4.140625" style="9" customWidth="1"/>
    <col min="12043" max="12043" width="5.140625" style="9" bestFit="1" customWidth="1"/>
    <col min="12044" max="12052" width="4.140625" style="9" customWidth="1"/>
    <col min="12053" max="12289" width="9.140625" style="9"/>
    <col min="12290" max="12290" width="13.140625" style="9" customWidth="1"/>
    <col min="12291" max="12291" width="15.85546875" style="9" customWidth="1"/>
    <col min="12292" max="12298" width="4.140625" style="9" customWidth="1"/>
    <col min="12299" max="12299" width="5.140625" style="9" bestFit="1" customWidth="1"/>
    <col min="12300" max="12308" width="4.140625" style="9" customWidth="1"/>
    <col min="12309" max="12545" width="9.140625" style="9"/>
    <col min="12546" max="12546" width="13.140625" style="9" customWidth="1"/>
    <col min="12547" max="12547" width="15.85546875" style="9" customWidth="1"/>
    <col min="12548" max="12554" width="4.140625" style="9" customWidth="1"/>
    <col min="12555" max="12555" width="5.140625" style="9" bestFit="1" customWidth="1"/>
    <col min="12556" max="12564" width="4.140625" style="9" customWidth="1"/>
    <col min="12565" max="12801" width="9.140625" style="9"/>
    <col min="12802" max="12802" width="13.140625" style="9" customWidth="1"/>
    <col min="12803" max="12803" width="15.85546875" style="9" customWidth="1"/>
    <col min="12804" max="12810" width="4.140625" style="9" customWidth="1"/>
    <col min="12811" max="12811" width="5.140625" style="9" bestFit="1" customWidth="1"/>
    <col min="12812" max="12820" width="4.140625" style="9" customWidth="1"/>
    <col min="12821" max="13057" width="9.140625" style="9"/>
    <col min="13058" max="13058" width="13.140625" style="9" customWidth="1"/>
    <col min="13059" max="13059" width="15.85546875" style="9" customWidth="1"/>
    <col min="13060" max="13066" width="4.140625" style="9" customWidth="1"/>
    <col min="13067" max="13067" width="5.140625" style="9" bestFit="1" customWidth="1"/>
    <col min="13068" max="13076" width="4.140625" style="9" customWidth="1"/>
    <col min="13077" max="13313" width="9.140625" style="9"/>
    <col min="13314" max="13314" width="13.140625" style="9" customWidth="1"/>
    <col min="13315" max="13315" width="15.85546875" style="9" customWidth="1"/>
    <col min="13316" max="13322" width="4.140625" style="9" customWidth="1"/>
    <col min="13323" max="13323" width="5.140625" style="9" bestFit="1" customWidth="1"/>
    <col min="13324" max="13332" width="4.140625" style="9" customWidth="1"/>
    <col min="13333" max="13569" width="9.140625" style="9"/>
    <col min="13570" max="13570" width="13.140625" style="9" customWidth="1"/>
    <col min="13571" max="13571" width="15.85546875" style="9" customWidth="1"/>
    <col min="13572" max="13578" width="4.140625" style="9" customWidth="1"/>
    <col min="13579" max="13579" width="5.140625" style="9" bestFit="1" customWidth="1"/>
    <col min="13580" max="13588" width="4.140625" style="9" customWidth="1"/>
    <col min="13589" max="13825" width="9.140625" style="9"/>
    <col min="13826" max="13826" width="13.140625" style="9" customWidth="1"/>
    <col min="13827" max="13827" width="15.85546875" style="9" customWidth="1"/>
    <col min="13828" max="13834" width="4.140625" style="9" customWidth="1"/>
    <col min="13835" max="13835" width="5.140625" style="9" bestFit="1" customWidth="1"/>
    <col min="13836" max="13844" width="4.140625" style="9" customWidth="1"/>
    <col min="13845" max="14081" width="9.140625" style="9"/>
    <col min="14082" max="14082" width="13.140625" style="9" customWidth="1"/>
    <col min="14083" max="14083" width="15.85546875" style="9" customWidth="1"/>
    <col min="14084" max="14090" width="4.140625" style="9" customWidth="1"/>
    <col min="14091" max="14091" width="5.140625" style="9" bestFit="1" customWidth="1"/>
    <col min="14092" max="14100" width="4.140625" style="9" customWidth="1"/>
    <col min="14101" max="14337" width="9.140625" style="9"/>
    <col min="14338" max="14338" width="13.140625" style="9" customWidth="1"/>
    <col min="14339" max="14339" width="15.85546875" style="9" customWidth="1"/>
    <col min="14340" max="14346" width="4.140625" style="9" customWidth="1"/>
    <col min="14347" max="14347" width="5.140625" style="9" bestFit="1" customWidth="1"/>
    <col min="14348" max="14356" width="4.140625" style="9" customWidth="1"/>
    <col min="14357" max="14593" width="9.140625" style="9"/>
    <col min="14594" max="14594" width="13.140625" style="9" customWidth="1"/>
    <col min="14595" max="14595" width="15.85546875" style="9" customWidth="1"/>
    <col min="14596" max="14602" width="4.140625" style="9" customWidth="1"/>
    <col min="14603" max="14603" width="5.140625" style="9" bestFit="1" customWidth="1"/>
    <col min="14604" max="14612" width="4.140625" style="9" customWidth="1"/>
    <col min="14613" max="14849" width="9.140625" style="9"/>
    <col min="14850" max="14850" width="13.140625" style="9" customWidth="1"/>
    <col min="14851" max="14851" width="15.85546875" style="9" customWidth="1"/>
    <col min="14852" max="14858" width="4.140625" style="9" customWidth="1"/>
    <col min="14859" max="14859" width="5.140625" style="9" bestFit="1" customWidth="1"/>
    <col min="14860" max="14868" width="4.140625" style="9" customWidth="1"/>
    <col min="14869" max="15105" width="9.140625" style="9"/>
    <col min="15106" max="15106" width="13.140625" style="9" customWidth="1"/>
    <col min="15107" max="15107" width="15.85546875" style="9" customWidth="1"/>
    <col min="15108" max="15114" width="4.140625" style="9" customWidth="1"/>
    <col min="15115" max="15115" width="5.140625" style="9" bestFit="1" customWidth="1"/>
    <col min="15116" max="15124" width="4.140625" style="9" customWidth="1"/>
    <col min="15125" max="15361" width="9.140625" style="9"/>
    <col min="15362" max="15362" width="13.140625" style="9" customWidth="1"/>
    <col min="15363" max="15363" width="15.85546875" style="9" customWidth="1"/>
    <col min="15364" max="15370" width="4.140625" style="9" customWidth="1"/>
    <col min="15371" max="15371" width="5.140625" style="9" bestFit="1" customWidth="1"/>
    <col min="15372" max="15380" width="4.140625" style="9" customWidth="1"/>
    <col min="15381" max="15617" width="9.140625" style="9"/>
    <col min="15618" max="15618" width="13.140625" style="9" customWidth="1"/>
    <col min="15619" max="15619" width="15.85546875" style="9" customWidth="1"/>
    <col min="15620" max="15626" width="4.140625" style="9" customWidth="1"/>
    <col min="15627" max="15627" width="5.140625" style="9" bestFit="1" customWidth="1"/>
    <col min="15628" max="15636" width="4.140625" style="9" customWidth="1"/>
    <col min="15637" max="15873" width="9.140625" style="9"/>
    <col min="15874" max="15874" width="13.140625" style="9" customWidth="1"/>
    <col min="15875" max="15875" width="15.85546875" style="9" customWidth="1"/>
    <col min="15876" max="15882" width="4.140625" style="9" customWidth="1"/>
    <col min="15883" max="15883" width="5.140625" style="9" bestFit="1" customWidth="1"/>
    <col min="15884" max="15892" width="4.140625" style="9" customWidth="1"/>
    <col min="15893" max="16129" width="9.140625" style="9"/>
    <col min="16130" max="16130" width="13.140625" style="9" customWidth="1"/>
    <col min="16131" max="16131" width="15.85546875" style="9" customWidth="1"/>
    <col min="16132" max="16138" width="4.140625" style="9" customWidth="1"/>
    <col min="16139" max="16139" width="5.140625" style="9" bestFit="1" customWidth="1"/>
    <col min="16140" max="16148" width="4.140625" style="9" customWidth="1"/>
    <col min="16149" max="16384" width="9.140625" style="9"/>
  </cols>
  <sheetData>
    <row r="1" spans="2:27">
      <c r="B1" s="135" t="s">
        <v>182</v>
      </c>
      <c r="C1" s="135"/>
      <c r="D1" s="135"/>
      <c r="E1" s="135"/>
      <c r="F1" s="135"/>
      <c r="G1" s="135"/>
      <c r="H1" s="135"/>
      <c r="I1" s="135"/>
      <c r="J1" s="135"/>
      <c r="K1" s="136"/>
      <c r="L1" s="136"/>
      <c r="M1" s="136"/>
      <c r="N1" s="136"/>
    </row>
    <row r="2" spans="2:27">
      <c r="B2" s="113" t="s">
        <v>174</v>
      </c>
      <c r="C2" s="137" t="s">
        <v>175</v>
      </c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/>
    </row>
    <row r="3" spans="2:27">
      <c r="B3" s="113" t="s">
        <v>177</v>
      </c>
      <c r="C3" s="137" t="s">
        <v>176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9"/>
    </row>
    <row r="4" spans="2:27">
      <c r="B4" s="113" t="s">
        <v>179</v>
      </c>
      <c r="C4" s="137" t="s">
        <v>178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9"/>
    </row>
    <row r="5" spans="2:27">
      <c r="B5" s="113" t="s">
        <v>181</v>
      </c>
      <c r="C5" s="137" t="s">
        <v>180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9"/>
    </row>
    <row r="6" spans="2:27">
      <c r="W6" s="100"/>
      <c r="X6" s="100"/>
      <c r="Y6" s="100"/>
      <c r="Z6" s="100"/>
      <c r="AA6" s="101"/>
    </row>
    <row r="7" spans="2:27">
      <c r="W7" s="102"/>
      <c r="X7" s="102"/>
      <c r="Y7" s="102"/>
      <c r="Z7" s="100"/>
      <c r="AA7" s="101"/>
    </row>
    <row r="8" spans="2:27">
      <c r="W8" s="102"/>
      <c r="X8" s="102"/>
      <c r="Y8" s="102"/>
      <c r="Z8" s="100"/>
      <c r="AA8" s="101"/>
    </row>
    <row r="9" spans="2:27">
      <c r="W9" s="102"/>
      <c r="X9" s="102"/>
      <c r="Y9" s="102"/>
      <c r="Z9" s="100"/>
      <c r="AA9" s="101"/>
    </row>
    <row r="10" spans="2:27">
      <c r="B10" s="142" t="s">
        <v>183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4"/>
      <c r="Z10" s="100"/>
      <c r="AA10" s="101"/>
    </row>
    <row r="11" spans="2:27" ht="65.25" customHeight="1">
      <c r="B11" s="118"/>
      <c r="C11" s="118"/>
      <c r="D11" s="186" t="s">
        <v>206</v>
      </c>
      <c r="E11" s="186" t="s">
        <v>207</v>
      </c>
      <c r="F11" s="186" t="s">
        <v>146</v>
      </c>
      <c r="G11" s="186" t="s">
        <v>147</v>
      </c>
      <c r="H11" s="186" t="s">
        <v>148</v>
      </c>
      <c r="I11" s="186" t="s">
        <v>149</v>
      </c>
      <c r="J11" s="186" t="s">
        <v>150</v>
      </c>
      <c r="K11" s="186" t="s">
        <v>151</v>
      </c>
      <c r="L11" s="186" t="s">
        <v>208</v>
      </c>
      <c r="M11" s="186" t="s">
        <v>209</v>
      </c>
      <c r="N11" s="119"/>
      <c r="O11" s="119"/>
      <c r="P11" s="120"/>
      <c r="Q11" s="120"/>
      <c r="R11" s="120"/>
      <c r="S11" s="121"/>
      <c r="T11" s="119"/>
      <c r="U11" s="122" t="s">
        <v>158</v>
      </c>
      <c r="V11" s="123" t="s">
        <v>159</v>
      </c>
      <c r="W11" s="124" t="s">
        <v>140</v>
      </c>
      <c r="Z11" s="100"/>
      <c r="AA11" s="101"/>
    </row>
    <row r="12" spans="2:27">
      <c r="B12" s="130" t="s">
        <v>203</v>
      </c>
      <c r="C12" s="125" t="s">
        <v>161</v>
      </c>
      <c r="D12" s="126"/>
      <c r="E12" s="126" t="str">
        <f>'TM4_64QAM(F)'!C$70</f>
        <v/>
      </c>
      <c r="F12" s="126" t="str">
        <f>'TM4_64QAM(F)'!D$70</f>
        <v/>
      </c>
      <c r="G12" s="126" t="str">
        <f>'TM4_64QAM(F)'!E$70</f>
        <v/>
      </c>
      <c r="H12" s="126" t="str">
        <f>'TM4_64QAM(F)'!F$70</f>
        <v/>
      </c>
      <c r="I12" s="126" t="str">
        <f>'TM4_64QAM(F)'!G$70</f>
        <v/>
      </c>
      <c r="J12" s="126" t="str">
        <f>'TM4_64QAM(F)'!H$70</f>
        <v/>
      </c>
      <c r="K12" s="126" t="str">
        <f>'TM4_64QAM(F)'!I$70</f>
        <v/>
      </c>
      <c r="L12" s="126" t="str">
        <f>'TM4_64QAM(F)'!J$70</f>
        <v/>
      </c>
      <c r="M12" s="126" t="str">
        <f>'TM4_64QAM(F)'!K$70</f>
        <v/>
      </c>
      <c r="N12" s="126" t="str">
        <f>'TM4_64QAM(F)'!L$70</f>
        <v/>
      </c>
      <c r="O12" s="126" t="str">
        <f>'TM4_64QAM(F)'!M$70</f>
        <v/>
      </c>
      <c r="P12" s="126" t="str">
        <f>'TM4_64QAM(F)'!N$70</f>
        <v/>
      </c>
      <c r="Q12" s="126" t="str">
        <f>'TM4_64QAM(F)'!O$70</f>
        <v/>
      </c>
      <c r="R12" s="126" t="str">
        <f>'TM4_64QAM(F)'!P$70</f>
        <v/>
      </c>
      <c r="S12" s="126" t="str">
        <f>'TM4_64QAM(F)'!Q$70</f>
        <v/>
      </c>
      <c r="T12" s="126" t="str">
        <f>'TM4_64QAM(F)'!R$70</f>
        <v/>
      </c>
      <c r="U12" s="127" t="e">
        <f>STDEV(D12:T12)</f>
        <v>#DIV/0!</v>
      </c>
      <c r="V12" s="128">
        <f t="shared" ref="V12:V15" si="0">MAX(D12:T12)-MIN(D12:T12)</f>
        <v>0</v>
      </c>
      <c r="W12" s="129" t="e">
        <f t="shared" ref="W12:W15" si="1">AVERAGE(D12:T12)</f>
        <v>#DIV/0!</v>
      </c>
      <c r="Z12" s="100"/>
      <c r="AA12" s="101"/>
    </row>
    <row r="13" spans="2:27">
      <c r="B13" s="130" t="s">
        <v>162</v>
      </c>
      <c r="C13" s="125" t="s">
        <v>160</v>
      </c>
      <c r="D13" s="126" t="str">
        <f>'TM9_16QAM(F)'!B$70</f>
        <v/>
      </c>
      <c r="E13" s="126" t="str">
        <f>'TM9_16QAM(F)'!C$70</f>
        <v/>
      </c>
      <c r="F13" s="126" t="str">
        <f>'TM9_16QAM(F)'!D$70</f>
        <v/>
      </c>
      <c r="G13" s="126" t="str">
        <f>'TM9_16QAM(F)'!E$70</f>
        <v/>
      </c>
      <c r="H13" s="126" t="str">
        <f>'TM9_16QAM(F)'!F$70</f>
        <v/>
      </c>
      <c r="I13" s="126" t="str">
        <f>'TM9_16QAM(F)'!G$70</f>
        <v/>
      </c>
      <c r="J13" s="126" t="str">
        <f>'TM9_16QAM(F)'!H$70</f>
        <v/>
      </c>
      <c r="K13" s="126" t="str">
        <f>'TM9_16QAM(F)'!I$70</f>
        <v/>
      </c>
      <c r="L13" s="126" t="str">
        <f>'TM9_16QAM(F)'!J$70</f>
        <v/>
      </c>
      <c r="M13" s="126" t="str">
        <f>'TM9_16QAM(F)'!K$70</f>
        <v/>
      </c>
      <c r="N13" s="126" t="str">
        <f>'TM9_16QAM(F)'!L$70</f>
        <v/>
      </c>
      <c r="O13" s="126" t="str">
        <f>'TM9_16QAM(F)'!M$70</f>
        <v/>
      </c>
      <c r="P13" s="126" t="str">
        <f>'TM9_16QAM(F)'!N$70</f>
        <v/>
      </c>
      <c r="Q13" s="126" t="str">
        <f>'TM9_16QAM(F)'!O$70</f>
        <v/>
      </c>
      <c r="R13" s="126" t="str">
        <f>'TM9_16QAM(F)'!P$70</f>
        <v/>
      </c>
      <c r="S13" s="126" t="str">
        <f>'TM9_16QAM(F)'!Q$70</f>
        <v/>
      </c>
      <c r="T13" s="126" t="str">
        <f>'TM9_16QAM(F)'!R$70</f>
        <v/>
      </c>
      <c r="U13" s="127" t="e">
        <f t="shared" ref="U13:U15" si="2">STDEV(D13:T13)</f>
        <v>#DIV/0!</v>
      </c>
      <c r="V13" s="128">
        <f t="shared" si="0"/>
        <v>0</v>
      </c>
      <c r="W13" s="129" t="e">
        <f t="shared" si="1"/>
        <v>#DIV/0!</v>
      </c>
      <c r="Z13" s="100"/>
      <c r="AA13" s="101"/>
    </row>
    <row r="14" spans="2:27">
      <c r="B14" s="133" t="s">
        <v>163</v>
      </c>
      <c r="C14" s="125" t="s">
        <v>167</v>
      </c>
      <c r="D14" s="126" t="str">
        <f>'PDCCH_FDD(F)'!B$59</f>
        <v/>
      </c>
      <c r="E14" s="126" t="str">
        <f>'PDCCH_FDD(F)'!C$59</f>
        <v/>
      </c>
      <c r="F14" s="126" t="str">
        <f>'PDCCH_FDD(F)'!D$59</f>
        <v/>
      </c>
      <c r="G14" s="126" t="str">
        <f>'PDCCH_FDD(F)'!E$59</f>
        <v/>
      </c>
      <c r="H14" s="126" t="str">
        <f>'PDCCH_FDD(F)'!F$59</f>
        <v/>
      </c>
      <c r="I14" s="126" t="str">
        <f>'PDCCH_FDD(F)'!G$59</f>
        <v/>
      </c>
      <c r="J14" s="126" t="str">
        <f>'PDCCH_FDD(F)'!H$59</f>
        <v/>
      </c>
      <c r="K14" s="126" t="str">
        <f>'PDCCH_FDD(F)'!I$59</f>
        <v/>
      </c>
      <c r="L14" s="126" t="str">
        <f>'PDCCH_FDD(F)'!J$59</f>
        <v/>
      </c>
      <c r="M14" s="126" t="str">
        <f>'PDCCH_FDD(F)'!K$59</f>
        <v/>
      </c>
      <c r="N14" s="126" t="str">
        <f>'PDCCH_FDD(F)'!L$59</f>
        <v/>
      </c>
      <c r="O14" s="126" t="str">
        <f>'PDCCH_FDD(F)'!M$59</f>
        <v/>
      </c>
      <c r="P14" s="126" t="str">
        <f>'PDCCH_FDD(F)'!N$59</f>
        <v/>
      </c>
      <c r="Q14" s="126" t="str">
        <f>'PDCCH_FDD(F)'!O$59</f>
        <v/>
      </c>
      <c r="R14" s="126" t="str">
        <f>'PDCCH_FDD(F)'!P$59</f>
        <v/>
      </c>
      <c r="S14" s="126" t="str">
        <f>'PDCCH_FDD(F)'!Q$59</f>
        <v/>
      </c>
      <c r="T14" s="126" t="str">
        <f>'PDCCH_FDD(F)'!R$59</f>
        <v/>
      </c>
      <c r="U14" s="127" t="e">
        <f t="shared" si="2"/>
        <v>#DIV/0!</v>
      </c>
      <c r="V14" s="128">
        <f t="shared" si="0"/>
        <v>0</v>
      </c>
      <c r="W14" s="129" t="e">
        <f t="shared" si="1"/>
        <v>#DIV/0!</v>
      </c>
      <c r="Z14" s="100"/>
      <c r="AA14" s="101"/>
    </row>
    <row r="15" spans="2:27">
      <c r="B15" s="134"/>
      <c r="C15" s="125" t="s">
        <v>168</v>
      </c>
      <c r="D15" s="126" t="str">
        <f>'PDCCH_TDD(F)'!B$59</f>
        <v/>
      </c>
      <c r="E15" s="126" t="str">
        <f>'PDCCH_TDD(F)'!C$59</f>
        <v/>
      </c>
      <c r="F15" s="126" t="str">
        <f>'PDCCH_TDD(F)'!D$59</f>
        <v/>
      </c>
      <c r="G15" s="126" t="str">
        <f>'PDCCH_TDD(F)'!E$59</f>
        <v/>
      </c>
      <c r="H15" s="126" t="str">
        <f>'PDCCH_TDD(F)'!F$59</f>
        <v/>
      </c>
      <c r="I15" s="126" t="str">
        <f>'PDCCH_TDD(F)'!G$59</f>
        <v/>
      </c>
      <c r="J15" s="126" t="str">
        <f>'PDCCH_TDD(F)'!H$59</f>
        <v/>
      </c>
      <c r="K15" s="126" t="str">
        <f>'PDCCH_TDD(F)'!I$59</f>
        <v/>
      </c>
      <c r="L15" s="126" t="str">
        <f>'PDCCH_TDD(F)'!J$59</f>
        <v/>
      </c>
      <c r="M15" s="126" t="str">
        <f>'PDCCH_TDD(F)'!K$59</f>
        <v/>
      </c>
      <c r="N15" s="126" t="str">
        <f>'PDCCH_TDD(F)'!L$59</f>
        <v/>
      </c>
      <c r="O15" s="126" t="str">
        <f>'PDCCH_TDD(F)'!M$59</f>
        <v/>
      </c>
      <c r="P15" s="126" t="str">
        <f>'PDCCH_TDD(F)'!N$59</f>
        <v/>
      </c>
      <c r="Q15" s="126" t="str">
        <f>'PDCCH_TDD(F)'!O$59</f>
        <v/>
      </c>
      <c r="R15" s="126" t="str">
        <f>'PDCCH_TDD(F)'!P$59</f>
        <v/>
      </c>
      <c r="S15" s="126" t="str">
        <f>'PDCCH_TDD(F)'!Q$59</f>
        <v/>
      </c>
      <c r="T15" s="126" t="str">
        <f>'PDCCH_TDD(F)'!R$59</f>
        <v/>
      </c>
      <c r="U15" s="127" t="e">
        <f t="shared" si="2"/>
        <v>#DIV/0!</v>
      </c>
      <c r="V15" s="128">
        <f t="shared" si="0"/>
        <v>0</v>
      </c>
      <c r="W15" s="129" t="e">
        <f t="shared" si="1"/>
        <v>#DIV/0!</v>
      </c>
    </row>
    <row r="19" spans="2:27" ht="13.5" thickBot="1">
      <c r="B19" s="142" t="s">
        <v>184</v>
      </c>
      <c r="C19" s="143" t="s">
        <v>157</v>
      </c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4"/>
      <c r="Z19" s="100"/>
      <c r="AA19" s="101"/>
    </row>
    <row r="20" spans="2:27" ht="76.5" customHeight="1">
      <c r="B20" s="104"/>
      <c r="C20" s="104"/>
      <c r="D20" s="60" t="str">
        <f>D11</f>
        <v>Qualcomm</v>
      </c>
      <c r="E20" s="185" t="str">
        <f t="shared" ref="E20:M20" si="3">E11</f>
        <v>Intel</v>
      </c>
      <c r="F20" s="185" t="str">
        <f t="shared" si="3"/>
        <v>Samsung</v>
      </c>
      <c r="G20" s="185" t="str">
        <f t="shared" si="3"/>
        <v>Ericsson</v>
      </c>
      <c r="H20" s="185" t="str">
        <f t="shared" si="3"/>
        <v>Fujitsu</v>
      </c>
      <c r="I20" s="185" t="str">
        <f t="shared" si="3"/>
        <v>Huawei</v>
      </c>
      <c r="J20" s="185" t="str">
        <f t="shared" si="3"/>
        <v>LGE</v>
      </c>
      <c r="K20" s="185" t="str">
        <f t="shared" si="3"/>
        <v>NTT DOCOMO</v>
      </c>
      <c r="L20" s="185" t="str">
        <f t="shared" si="3"/>
        <v>NEC</v>
      </c>
      <c r="M20" s="185" t="str">
        <f t="shared" si="3"/>
        <v>ZTE</v>
      </c>
      <c r="N20" s="60"/>
      <c r="O20" s="60"/>
      <c r="P20" s="60"/>
      <c r="Q20" s="60"/>
      <c r="R20" s="60"/>
      <c r="S20" s="60"/>
      <c r="T20" s="60"/>
      <c r="U20" s="105" t="s">
        <v>158</v>
      </c>
      <c r="V20" s="106" t="s">
        <v>159</v>
      </c>
      <c r="W20" s="107" t="s">
        <v>140</v>
      </c>
      <c r="Z20" s="100"/>
      <c r="AA20" s="101"/>
    </row>
    <row r="21" spans="2:27">
      <c r="B21" s="132" t="s">
        <v>203</v>
      </c>
      <c r="C21" s="108" t="s">
        <v>161</v>
      </c>
      <c r="D21" s="112"/>
      <c r="E21" s="112" t="str">
        <f>'TM4_64QAM(F+E)'!C$70</f>
        <v/>
      </c>
      <c r="F21" s="112" t="str">
        <f>'TM4_64QAM(F+E)'!D$70</f>
        <v/>
      </c>
      <c r="G21" s="112" t="str">
        <f>'TM4_64QAM(F+E)'!E$70</f>
        <v/>
      </c>
      <c r="H21" s="112" t="str">
        <f>'TM4_64QAM(F+E)'!F$70</f>
        <v/>
      </c>
      <c r="I21" s="112" t="str">
        <f>'TM4_64QAM(F+E)'!G$70</f>
        <v/>
      </c>
      <c r="J21" s="112" t="str">
        <f>'TM4_64QAM(F+E)'!H$70</f>
        <v/>
      </c>
      <c r="K21" s="112" t="str">
        <f>'TM4_64QAM(F+E)'!I$70</f>
        <v/>
      </c>
      <c r="L21" s="112" t="str">
        <f>'TM4_64QAM(F+E)'!J$70</f>
        <v/>
      </c>
      <c r="M21" s="112" t="str">
        <f>'TM4_64QAM(F+E)'!K$70</f>
        <v/>
      </c>
      <c r="N21" s="112" t="str">
        <f>'TM4_64QAM(F+E)'!L$70</f>
        <v/>
      </c>
      <c r="O21" s="112" t="str">
        <f>'TM4_64QAM(F+E)'!M$70</f>
        <v/>
      </c>
      <c r="P21" s="112" t="str">
        <f>'TM4_64QAM(F+E)'!N$70</f>
        <v/>
      </c>
      <c r="Q21" s="112" t="str">
        <f>'TM4_64QAM(F+E)'!O$70</f>
        <v/>
      </c>
      <c r="R21" s="112" t="str">
        <f>'TM4_64QAM(F+E)'!P$70</f>
        <v/>
      </c>
      <c r="S21" s="112" t="str">
        <f>'TM4_64QAM(F+E)'!Q$70</f>
        <v/>
      </c>
      <c r="T21" s="112" t="str">
        <f>'TM4_64QAM(F+E)'!R$70</f>
        <v/>
      </c>
      <c r="U21" s="109" t="e">
        <f>STDEV(D21:T21)</f>
        <v>#DIV/0!</v>
      </c>
      <c r="V21" s="110">
        <f t="shared" ref="V21:V24" si="4">MAX(D21:T21)-MIN(D21:T21)</f>
        <v>0</v>
      </c>
      <c r="W21" s="110" t="e">
        <f t="shared" ref="W21:W24" si="5">AVERAGE(D21:T21)</f>
        <v>#DIV/0!</v>
      </c>
      <c r="Z21" s="100"/>
      <c r="AA21" s="101"/>
    </row>
    <row r="22" spans="2:27">
      <c r="B22" s="130" t="s">
        <v>162</v>
      </c>
      <c r="C22" s="108" t="s">
        <v>160</v>
      </c>
      <c r="D22" s="112"/>
      <c r="E22" s="112" t="str">
        <f>'TM9_16QAM(F+E)'!C$70</f>
        <v/>
      </c>
      <c r="F22" s="112" t="str">
        <f>'TM9_16QAM(F+E)'!D$70</f>
        <v/>
      </c>
      <c r="G22" s="112" t="str">
        <f>'TM9_16QAM(F+E)'!E$70</f>
        <v/>
      </c>
      <c r="H22" s="112" t="str">
        <f>'TM9_16QAM(F+E)'!F$70</f>
        <v/>
      </c>
      <c r="I22" s="112" t="str">
        <f>'TM9_16QAM(F+E)'!G$70</f>
        <v/>
      </c>
      <c r="J22" s="112" t="str">
        <f>'TM9_16QAM(F+E)'!H$70</f>
        <v/>
      </c>
      <c r="K22" s="112" t="str">
        <f>'TM9_16QAM(F+E)'!I$70</f>
        <v/>
      </c>
      <c r="L22" s="112" t="str">
        <f>'TM9_16QAM(F+E)'!J$70</f>
        <v/>
      </c>
      <c r="M22" s="112" t="str">
        <f>'TM9_16QAM(F+E)'!K$70</f>
        <v/>
      </c>
      <c r="N22" s="112" t="str">
        <f>'TM9_16QAM(F+E)'!L$70</f>
        <v/>
      </c>
      <c r="O22" s="112" t="str">
        <f>'TM9_16QAM(F+E)'!M$70</f>
        <v/>
      </c>
      <c r="P22" s="112" t="str">
        <f>'TM9_16QAM(F+E)'!N$70</f>
        <v/>
      </c>
      <c r="Q22" s="112" t="str">
        <f>'TM9_16QAM(F+E)'!O$70</f>
        <v/>
      </c>
      <c r="R22" s="112" t="str">
        <f>'TM9_16QAM(F+E)'!P$70</f>
        <v/>
      </c>
      <c r="S22" s="112" t="str">
        <f>'TM9_16QAM(F+E)'!Q$70</f>
        <v/>
      </c>
      <c r="T22" s="112" t="str">
        <f>'TM9_16QAM(F+E)'!R$70</f>
        <v/>
      </c>
      <c r="U22" s="109" t="e">
        <f t="shared" ref="U22:U24" si="6">STDEV(D22:T22)</f>
        <v>#DIV/0!</v>
      </c>
      <c r="V22" s="110">
        <f t="shared" si="4"/>
        <v>0</v>
      </c>
      <c r="W22" s="110" t="e">
        <f t="shared" si="5"/>
        <v>#DIV/0!</v>
      </c>
      <c r="Z22" s="100"/>
      <c r="AA22" s="101"/>
    </row>
    <row r="23" spans="2:27">
      <c r="B23" s="133" t="s">
        <v>163</v>
      </c>
      <c r="C23" s="108" t="s">
        <v>167</v>
      </c>
      <c r="D23" s="112"/>
      <c r="E23" s="112" t="str">
        <f>'PDCCH_FDD(F+E) '!C$59</f>
        <v/>
      </c>
      <c r="F23" s="112" t="str">
        <f>'PDCCH_FDD(F+E) '!D$59</f>
        <v/>
      </c>
      <c r="G23" s="112" t="str">
        <f>'PDCCH_FDD(F+E) '!E$59</f>
        <v/>
      </c>
      <c r="H23" s="112" t="str">
        <f>'PDCCH_FDD(F+E) '!F$59</f>
        <v/>
      </c>
      <c r="I23" s="112" t="str">
        <f>'PDCCH_FDD(F+E) '!G$59</f>
        <v/>
      </c>
      <c r="J23" s="112" t="str">
        <f>'PDCCH_FDD(F+E) '!H$59</f>
        <v/>
      </c>
      <c r="K23" s="112" t="str">
        <f>'PDCCH_FDD(F+E) '!I$59</f>
        <v/>
      </c>
      <c r="L23" s="112" t="str">
        <f>'PDCCH_FDD(F+E) '!J$59</f>
        <v/>
      </c>
      <c r="M23" s="112" t="str">
        <f>'PDCCH_FDD(F+E) '!K$59</f>
        <v/>
      </c>
      <c r="N23" s="112" t="str">
        <f>'PDCCH_FDD(F+E) '!L$59</f>
        <v/>
      </c>
      <c r="O23" s="112" t="str">
        <f>'PDCCH_FDD(F+E) '!M$59</f>
        <v/>
      </c>
      <c r="P23" s="112" t="str">
        <f>'PDCCH_FDD(F+E) '!N$59</f>
        <v/>
      </c>
      <c r="Q23" s="112" t="str">
        <f>'PDCCH_FDD(F+E) '!O$59</f>
        <v/>
      </c>
      <c r="R23" s="112" t="str">
        <f>'PDCCH_FDD(F+E) '!P$59</f>
        <v/>
      </c>
      <c r="S23" s="112" t="str">
        <f>'PDCCH_FDD(F+E) '!Q$59</f>
        <v/>
      </c>
      <c r="T23" s="112" t="str">
        <f>'PDCCH_FDD(F+E) '!R$59</f>
        <v/>
      </c>
      <c r="U23" s="109" t="e">
        <f t="shared" si="6"/>
        <v>#DIV/0!</v>
      </c>
      <c r="V23" s="110">
        <f t="shared" si="4"/>
        <v>0</v>
      </c>
      <c r="W23" s="110" t="e">
        <f t="shared" si="5"/>
        <v>#DIV/0!</v>
      </c>
      <c r="Z23" s="100"/>
      <c r="AA23" s="101"/>
    </row>
    <row r="24" spans="2:27">
      <c r="B24" s="134"/>
      <c r="C24" s="108" t="s">
        <v>168</v>
      </c>
      <c r="D24" s="111"/>
      <c r="E24" s="111" t="str">
        <f>'PDCCH_TDD(F+E)'!C$59</f>
        <v/>
      </c>
      <c r="F24" s="111" t="str">
        <f>'PDCCH_TDD(F+E)'!D$59</f>
        <v/>
      </c>
      <c r="G24" s="111" t="str">
        <f>'PDCCH_TDD(F+E)'!E$59</f>
        <v/>
      </c>
      <c r="H24" s="111" t="str">
        <f>'PDCCH_TDD(F+E)'!F$59</f>
        <v/>
      </c>
      <c r="I24" s="111" t="str">
        <f>'PDCCH_TDD(F+E)'!G$59</f>
        <v/>
      </c>
      <c r="J24" s="111" t="str">
        <f>'PDCCH_TDD(F+E)'!H$59</f>
        <v/>
      </c>
      <c r="K24" s="111" t="str">
        <f>'PDCCH_TDD(F+E)'!I$59</f>
        <v/>
      </c>
      <c r="L24" s="111" t="str">
        <f>'PDCCH_TDD(F+E)'!J$59</f>
        <v/>
      </c>
      <c r="M24" s="111" t="str">
        <f>'PDCCH_TDD(F+E)'!K$59</f>
        <v/>
      </c>
      <c r="N24" s="111" t="str">
        <f>'PDCCH_TDD(F+E)'!L$59</f>
        <v/>
      </c>
      <c r="O24" s="111" t="str">
        <f>'PDCCH_TDD(F+E)'!M$59</f>
        <v/>
      </c>
      <c r="P24" s="111" t="str">
        <f>'PDCCH_TDD(F+E)'!N$59</f>
        <v/>
      </c>
      <c r="Q24" s="111" t="str">
        <f>'PDCCH_TDD(F+E)'!O$59</f>
        <v/>
      </c>
      <c r="R24" s="111" t="str">
        <f>'PDCCH_TDD(F+E)'!P$59</f>
        <v/>
      </c>
      <c r="S24" s="111" t="str">
        <f>'PDCCH_TDD(F+E)'!Q$59</f>
        <v/>
      </c>
      <c r="T24" s="111" t="str">
        <f>'PDCCH_TDD(F+E)'!R$59</f>
        <v/>
      </c>
      <c r="U24" s="109" t="e">
        <f t="shared" si="6"/>
        <v>#DIV/0!</v>
      </c>
      <c r="V24" s="110">
        <f t="shared" si="4"/>
        <v>0</v>
      </c>
      <c r="W24" s="110" t="e">
        <f t="shared" si="5"/>
        <v>#DIV/0!</v>
      </c>
    </row>
    <row r="25" spans="2:27">
      <c r="B25" s="114"/>
      <c r="C25" s="11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7"/>
      <c r="V25" s="117"/>
      <c r="W25" s="117"/>
    </row>
    <row r="26" spans="2:27">
      <c r="B26" s="114"/>
      <c r="C26" s="115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7"/>
      <c r="V26" s="117"/>
      <c r="W26" s="117"/>
    </row>
    <row r="27" spans="2:27" ht="13.5" thickBot="1">
      <c r="B27" s="142" t="s">
        <v>185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4"/>
    </row>
    <row r="28" spans="2:27" ht="52.5">
      <c r="B28" s="104"/>
      <c r="C28" s="104"/>
      <c r="D28" s="60" t="str">
        <f>D11</f>
        <v>Qualcomm</v>
      </c>
      <c r="E28" s="185" t="str">
        <f t="shared" ref="E28:M28" si="7">E11</f>
        <v>Intel</v>
      </c>
      <c r="F28" s="185" t="str">
        <f t="shared" si="7"/>
        <v>Samsung</v>
      </c>
      <c r="G28" s="185" t="str">
        <f t="shared" si="7"/>
        <v>Ericsson</v>
      </c>
      <c r="H28" s="185" t="str">
        <f t="shared" si="7"/>
        <v>Fujitsu</v>
      </c>
      <c r="I28" s="185" t="str">
        <f t="shared" si="7"/>
        <v>Huawei</v>
      </c>
      <c r="J28" s="185" t="str">
        <f t="shared" si="7"/>
        <v>LGE</v>
      </c>
      <c r="K28" s="185" t="str">
        <f t="shared" si="7"/>
        <v>NTT DOCOMO</v>
      </c>
      <c r="L28" s="185" t="str">
        <f t="shared" si="7"/>
        <v>NEC</v>
      </c>
      <c r="M28" s="185" t="str">
        <f t="shared" si="7"/>
        <v>ZTE</v>
      </c>
      <c r="N28" s="60"/>
      <c r="O28" s="60"/>
      <c r="P28" s="60"/>
      <c r="Q28" s="60"/>
      <c r="R28" s="60"/>
      <c r="S28" s="60"/>
      <c r="T28" s="60"/>
      <c r="U28" s="105" t="s">
        <v>158</v>
      </c>
      <c r="V28" s="106" t="s">
        <v>159</v>
      </c>
      <c r="W28" s="107" t="s">
        <v>140</v>
      </c>
      <c r="Z28" s="100"/>
      <c r="AA28" s="101"/>
    </row>
    <row r="29" spans="2:27">
      <c r="B29" s="132" t="s">
        <v>203</v>
      </c>
      <c r="C29" s="108" t="s">
        <v>161</v>
      </c>
      <c r="D29" s="112" t="str">
        <f>'TM4_64QAM(I+F)'!B$70</f>
        <v/>
      </c>
      <c r="E29" s="112" t="str">
        <f>'TM4_64QAM(I+F)'!C$70</f>
        <v/>
      </c>
      <c r="F29" s="112" t="str">
        <f>'TM4_64QAM(I+F)'!D$70</f>
        <v/>
      </c>
      <c r="G29" s="112" t="str">
        <f>'TM4_64QAM(I+F)'!E$70</f>
        <v/>
      </c>
      <c r="H29" s="112" t="str">
        <f>'TM4_64QAM(I+F)'!F$70</f>
        <v/>
      </c>
      <c r="I29" s="112" t="str">
        <f>'TM4_64QAM(I+F)'!G$70</f>
        <v/>
      </c>
      <c r="J29" s="112" t="str">
        <f>'TM4_64QAM(I+F)'!H$70</f>
        <v/>
      </c>
      <c r="K29" s="112" t="str">
        <f>'TM4_64QAM(I+F)'!I$70</f>
        <v/>
      </c>
      <c r="L29" s="112" t="str">
        <f>'TM4_64QAM(I+F)'!J$70</f>
        <v/>
      </c>
      <c r="M29" s="112" t="str">
        <f>'TM4_64QAM(I+F)'!K$70</f>
        <v/>
      </c>
      <c r="N29" s="112" t="str">
        <f>'TM4_64QAM(I+F)'!L$70</f>
        <v/>
      </c>
      <c r="O29" s="112" t="str">
        <f>'TM4_64QAM(I+F)'!M$70</f>
        <v/>
      </c>
      <c r="P29" s="112" t="str">
        <f>'TM4_64QAM(I+F)'!N$70</f>
        <v/>
      </c>
      <c r="Q29" s="112" t="str">
        <f>'TM4_64QAM(I+F)'!O$70</f>
        <v/>
      </c>
      <c r="R29" s="112" t="str">
        <f>'TM4_64QAM(I+F)'!P$70</f>
        <v/>
      </c>
      <c r="S29" s="112" t="str">
        <f>'TM4_64QAM(I+F)'!Q$70</f>
        <v/>
      </c>
      <c r="T29" s="112" t="str">
        <f>'TM4_64QAM(I+F)'!R$70</f>
        <v/>
      </c>
      <c r="U29" s="109" t="e">
        <f>STDEV(D29:T29)</f>
        <v>#DIV/0!</v>
      </c>
      <c r="V29" s="110">
        <f t="shared" ref="V29:V32" si="8">MAX(D29:T29)-MIN(D29:T29)</f>
        <v>0</v>
      </c>
      <c r="W29" s="110" t="e">
        <f t="shared" ref="W29:W32" si="9">AVERAGE(D29:T29)</f>
        <v>#DIV/0!</v>
      </c>
      <c r="Z29" s="100"/>
      <c r="AA29" s="101"/>
    </row>
    <row r="30" spans="2:27">
      <c r="B30" s="130" t="s">
        <v>162</v>
      </c>
      <c r="C30" s="108" t="s">
        <v>160</v>
      </c>
      <c r="D30" s="112" t="str">
        <f>'TM9_16QAM(I+F)'!B$70</f>
        <v/>
      </c>
      <c r="E30" s="112" t="str">
        <f>'TM9_16QAM(F)'!C$70</f>
        <v/>
      </c>
      <c r="F30" s="112" t="str">
        <f>'TM9_16QAM(F)'!D$70</f>
        <v/>
      </c>
      <c r="G30" s="112" t="str">
        <f>'TM9_16QAM(F)'!E$70</f>
        <v/>
      </c>
      <c r="H30" s="112" t="str">
        <f>'TM9_16QAM(F)'!F$70</f>
        <v/>
      </c>
      <c r="I30" s="112" t="str">
        <f>'TM9_16QAM(F)'!G$70</f>
        <v/>
      </c>
      <c r="J30" s="112" t="str">
        <f>'TM9_16QAM(F)'!H$70</f>
        <v/>
      </c>
      <c r="K30" s="112" t="str">
        <f>'TM9_16QAM(F)'!I$70</f>
        <v/>
      </c>
      <c r="L30" s="112" t="str">
        <f>'TM9_16QAM(F)'!J$70</f>
        <v/>
      </c>
      <c r="M30" s="112" t="str">
        <f>'TM9_16QAM(F)'!K$70</f>
        <v/>
      </c>
      <c r="N30" s="112" t="str">
        <f>'TM9_16QAM(F)'!L$70</f>
        <v/>
      </c>
      <c r="O30" s="112" t="str">
        <f>'TM9_16QAM(F)'!M$70</f>
        <v/>
      </c>
      <c r="P30" s="112" t="str">
        <f>'TM9_16QAM(F)'!N$70</f>
        <v/>
      </c>
      <c r="Q30" s="112" t="str">
        <f>'TM9_16QAM(F)'!O$70</f>
        <v/>
      </c>
      <c r="R30" s="112" t="str">
        <f>'TM9_16QAM(F)'!P$70</f>
        <v/>
      </c>
      <c r="S30" s="112" t="str">
        <f>'TM9_16QAM(F)'!Q$70</f>
        <v/>
      </c>
      <c r="T30" s="112" t="str">
        <f>'TM9_16QAM(F)'!R$70</f>
        <v/>
      </c>
      <c r="U30" s="109" t="e">
        <f t="shared" ref="U30:U32" si="10">STDEV(D30:T30)</f>
        <v>#DIV/0!</v>
      </c>
      <c r="V30" s="110">
        <f t="shared" si="8"/>
        <v>0</v>
      </c>
      <c r="W30" s="110" t="e">
        <f t="shared" si="9"/>
        <v>#DIV/0!</v>
      </c>
      <c r="Z30" s="100"/>
      <c r="AA30" s="101"/>
    </row>
    <row r="31" spans="2:27">
      <c r="B31" s="133" t="s">
        <v>163</v>
      </c>
      <c r="C31" s="108" t="s">
        <v>167</v>
      </c>
      <c r="D31" s="112" t="str">
        <f>'PDCCH_FDD(I+F)'!B$59</f>
        <v/>
      </c>
      <c r="E31" s="112" t="str">
        <f>'PDCCH_FDD(F)'!C$59</f>
        <v/>
      </c>
      <c r="F31" s="112" t="str">
        <f>'PDCCH_FDD(F)'!D$59</f>
        <v/>
      </c>
      <c r="G31" s="112" t="str">
        <f>'PDCCH_FDD(F)'!E$59</f>
        <v/>
      </c>
      <c r="H31" s="112" t="str">
        <f>'PDCCH_FDD(F)'!F$59</f>
        <v/>
      </c>
      <c r="I31" s="112" t="str">
        <f>'PDCCH_FDD(F)'!G$59</f>
        <v/>
      </c>
      <c r="J31" s="112" t="str">
        <f>'PDCCH_FDD(F)'!H$59</f>
        <v/>
      </c>
      <c r="K31" s="112" t="str">
        <f>'PDCCH_FDD(F)'!I$59</f>
        <v/>
      </c>
      <c r="L31" s="112" t="str">
        <f>'PDCCH_FDD(F)'!J$59</f>
        <v/>
      </c>
      <c r="M31" s="112" t="str">
        <f>'PDCCH_FDD(F)'!K$59</f>
        <v/>
      </c>
      <c r="N31" s="112" t="str">
        <f>'PDCCH_FDD(F)'!L$59</f>
        <v/>
      </c>
      <c r="O31" s="112" t="str">
        <f>'PDCCH_FDD(F)'!M$59</f>
        <v/>
      </c>
      <c r="P31" s="112" t="str">
        <f>'PDCCH_FDD(F)'!N$59</f>
        <v/>
      </c>
      <c r="Q31" s="112" t="str">
        <f>'PDCCH_FDD(F)'!O$59</f>
        <v/>
      </c>
      <c r="R31" s="112" t="str">
        <f>'PDCCH_FDD(F)'!P$59</f>
        <v/>
      </c>
      <c r="S31" s="112" t="str">
        <f>'PDCCH_FDD(F)'!Q$59</f>
        <v/>
      </c>
      <c r="T31" s="112" t="str">
        <f>'PDCCH_FDD(F)'!R$59</f>
        <v/>
      </c>
      <c r="U31" s="109" t="e">
        <f t="shared" si="10"/>
        <v>#DIV/0!</v>
      </c>
      <c r="V31" s="110">
        <f t="shared" si="8"/>
        <v>0</v>
      </c>
      <c r="W31" s="110" t="e">
        <f t="shared" si="9"/>
        <v>#DIV/0!</v>
      </c>
      <c r="Z31" s="100"/>
      <c r="AA31" s="101"/>
    </row>
    <row r="32" spans="2:27">
      <c r="B32" s="134"/>
      <c r="C32" s="108" t="s">
        <v>168</v>
      </c>
      <c r="D32" s="111" t="str">
        <f>'PDCCH_TDD(I+F)'!B$59</f>
        <v/>
      </c>
      <c r="E32" s="111" t="str">
        <f>'PDCCH_TDD(F)'!C$59</f>
        <v/>
      </c>
      <c r="F32" s="111" t="str">
        <f>'PDCCH_TDD(F)'!D$59</f>
        <v/>
      </c>
      <c r="G32" s="111" t="str">
        <f>'PDCCH_TDD(F)'!E$59</f>
        <v/>
      </c>
      <c r="H32" s="111" t="str">
        <f>'PDCCH_TDD(F)'!F$59</f>
        <v/>
      </c>
      <c r="I32" s="111" t="str">
        <f>'PDCCH_TDD(F)'!G$59</f>
        <v/>
      </c>
      <c r="J32" s="111" t="str">
        <f>'PDCCH_TDD(F)'!H$59</f>
        <v/>
      </c>
      <c r="K32" s="111" t="str">
        <f>'PDCCH_TDD(F)'!I$59</f>
        <v/>
      </c>
      <c r="L32" s="111" t="str">
        <f>'PDCCH_TDD(F)'!J$59</f>
        <v/>
      </c>
      <c r="M32" s="111" t="str">
        <f>'PDCCH_TDD(F)'!K$59</f>
        <v/>
      </c>
      <c r="N32" s="111" t="str">
        <f>'PDCCH_TDD(F)'!L$59</f>
        <v/>
      </c>
      <c r="O32" s="111" t="str">
        <f>'PDCCH_TDD(F)'!M$59</f>
        <v/>
      </c>
      <c r="P32" s="111" t="str">
        <f>'PDCCH_TDD(F)'!N$59</f>
        <v/>
      </c>
      <c r="Q32" s="111" t="str">
        <f>'PDCCH_TDD(F)'!O$59</f>
        <v/>
      </c>
      <c r="R32" s="111" t="str">
        <f>'PDCCH_TDD(F)'!P$59</f>
        <v/>
      </c>
      <c r="S32" s="111" t="str">
        <f>'PDCCH_TDD(F)'!Q$59</f>
        <v/>
      </c>
      <c r="T32" s="111" t="str">
        <f>'PDCCH_TDD(F)'!R$59</f>
        <v/>
      </c>
      <c r="U32" s="109" t="e">
        <f t="shared" si="10"/>
        <v>#DIV/0!</v>
      </c>
      <c r="V32" s="110">
        <f t="shared" si="8"/>
        <v>0</v>
      </c>
      <c r="W32" s="110" t="e">
        <f t="shared" si="9"/>
        <v>#DIV/0!</v>
      </c>
    </row>
    <row r="36" spans="2:27" ht="13.5" thickBot="1">
      <c r="B36" s="142" t="s">
        <v>186</v>
      </c>
      <c r="C36" s="143" t="s">
        <v>157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4"/>
      <c r="Z36" s="100"/>
      <c r="AA36" s="101"/>
    </row>
    <row r="37" spans="2:27" ht="51" customHeight="1">
      <c r="B37" s="104"/>
      <c r="C37" s="104"/>
      <c r="D37" s="60" t="str">
        <f>D11</f>
        <v>Qualcomm</v>
      </c>
      <c r="E37" s="185" t="str">
        <f t="shared" ref="E37:M37" si="11">E11</f>
        <v>Intel</v>
      </c>
      <c r="F37" s="185" t="str">
        <f t="shared" si="11"/>
        <v>Samsung</v>
      </c>
      <c r="G37" s="185" t="str">
        <f t="shared" si="11"/>
        <v>Ericsson</v>
      </c>
      <c r="H37" s="185" t="str">
        <f t="shared" si="11"/>
        <v>Fujitsu</v>
      </c>
      <c r="I37" s="185" t="str">
        <f t="shared" si="11"/>
        <v>Huawei</v>
      </c>
      <c r="J37" s="185" t="str">
        <f t="shared" si="11"/>
        <v>LGE</v>
      </c>
      <c r="K37" s="185" t="str">
        <f t="shared" si="11"/>
        <v>NTT DOCOMO</v>
      </c>
      <c r="L37" s="185" t="str">
        <f t="shared" si="11"/>
        <v>NEC</v>
      </c>
      <c r="M37" s="185" t="str">
        <f t="shared" si="11"/>
        <v>ZTE</v>
      </c>
      <c r="N37" s="60"/>
      <c r="O37" s="60"/>
      <c r="P37" s="60"/>
      <c r="Q37" s="60"/>
      <c r="R37" s="60"/>
      <c r="S37" s="60"/>
      <c r="T37" s="60"/>
      <c r="U37" s="105" t="s">
        <v>158</v>
      </c>
      <c r="V37" s="106" t="s">
        <v>159</v>
      </c>
      <c r="W37" s="107" t="s">
        <v>140</v>
      </c>
      <c r="Z37" s="100"/>
      <c r="AA37" s="101"/>
    </row>
    <row r="38" spans="2:27">
      <c r="B38" s="132" t="s">
        <v>203</v>
      </c>
      <c r="C38" s="108" t="s">
        <v>161</v>
      </c>
      <c r="D38" s="112" t="str">
        <f>'TM4_64QAM(I+F+E)'!B$70</f>
        <v/>
      </c>
      <c r="E38" s="112" t="str">
        <f>'TM4_64QAM(I+F+E)'!C$70</f>
        <v/>
      </c>
      <c r="F38" s="112" t="str">
        <f>'TM4_64QAM(I+F+E)'!D$70</f>
        <v/>
      </c>
      <c r="G38" s="112" t="str">
        <f>'TM4_64QAM(I+F+E)'!E$70</f>
        <v/>
      </c>
      <c r="H38" s="112" t="str">
        <f>'TM4_64QAM(I+F+E)'!F$70</f>
        <v/>
      </c>
      <c r="I38" s="112" t="str">
        <f>'TM4_64QAM(I+F+E)'!G$70</f>
        <v/>
      </c>
      <c r="J38" s="112" t="str">
        <f>'TM4_64QAM(I+F+E)'!H$70</f>
        <v/>
      </c>
      <c r="K38" s="112" t="str">
        <f>'TM4_64QAM(I+F+E)'!I$70</f>
        <v/>
      </c>
      <c r="L38" s="112" t="str">
        <f>'TM4_64QAM(I+F+E)'!J$70</f>
        <v/>
      </c>
      <c r="M38" s="112" t="str">
        <f>'TM4_64QAM(I+F+E)'!K$70</f>
        <v/>
      </c>
      <c r="N38" s="112" t="str">
        <f>'TM4_64QAM(I+F+E)'!L$70</f>
        <v/>
      </c>
      <c r="O38" s="112" t="str">
        <f>'TM4_64QAM(I+F+E)'!M$70</f>
        <v/>
      </c>
      <c r="P38" s="112" t="str">
        <f>'TM4_64QAM(I+F+E)'!N$70</f>
        <v/>
      </c>
      <c r="Q38" s="112" t="str">
        <f>'TM4_64QAM(I+F+E)'!O$70</f>
        <v/>
      </c>
      <c r="R38" s="112" t="str">
        <f>'TM4_64QAM(I+F+E)'!P$70</f>
        <v/>
      </c>
      <c r="S38" s="112" t="str">
        <f>'TM4_64QAM(I+F+E)'!Q$70</f>
        <v/>
      </c>
      <c r="T38" s="112" t="str">
        <f>'TM4_64QAM(I+F+E)'!R$70</f>
        <v/>
      </c>
      <c r="U38" s="109" t="e">
        <f>STDEV(D38:T38)</f>
        <v>#DIV/0!</v>
      </c>
      <c r="V38" s="110">
        <f t="shared" ref="V38:V41" si="12">MAX(D38:T38)-MIN(D38:T38)</f>
        <v>0</v>
      </c>
      <c r="W38" s="110" t="e">
        <f t="shared" ref="W38:W41" si="13">AVERAGE(D38:T38)</f>
        <v>#DIV/0!</v>
      </c>
      <c r="Z38" s="100"/>
      <c r="AA38" s="101"/>
    </row>
    <row r="39" spans="2:27">
      <c r="B39" s="130" t="s">
        <v>162</v>
      </c>
      <c r="C39" s="108" t="s">
        <v>160</v>
      </c>
      <c r="D39" s="112" t="str">
        <f>'TM9_16QAM(I+F+E)'!B$70</f>
        <v/>
      </c>
      <c r="E39" s="112" t="str">
        <f>'TM9_16QAM(I+F+E)'!C$70</f>
        <v/>
      </c>
      <c r="F39" s="112" t="str">
        <f>'TM9_16QAM(I+F+E)'!D$70</f>
        <v/>
      </c>
      <c r="G39" s="112" t="str">
        <f>'TM9_16QAM(I+F+E)'!E$70</f>
        <v/>
      </c>
      <c r="H39" s="112" t="str">
        <f>'TM9_16QAM(I+F+E)'!F$70</f>
        <v/>
      </c>
      <c r="I39" s="112" t="str">
        <f>'TM9_16QAM(I+F+E)'!G$70</f>
        <v/>
      </c>
      <c r="J39" s="112" t="str">
        <f>'TM9_16QAM(I+F+E)'!H$70</f>
        <v/>
      </c>
      <c r="K39" s="112" t="str">
        <f>'TM9_16QAM(I+F+E)'!I$70</f>
        <v/>
      </c>
      <c r="L39" s="112" t="str">
        <f>'TM9_16QAM(I+F+E)'!J$70</f>
        <v/>
      </c>
      <c r="M39" s="112" t="str">
        <f>'TM9_16QAM(I+F+E)'!K$70</f>
        <v/>
      </c>
      <c r="N39" s="112" t="str">
        <f>'TM9_16QAM(I+F+E)'!L$70</f>
        <v/>
      </c>
      <c r="O39" s="112" t="str">
        <f>'TM9_16QAM(I+F+E)'!M$70</f>
        <v/>
      </c>
      <c r="P39" s="112" t="str">
        <f>'TM9_16QAM(I+F+E)'!N$70</f>
        <v/>
      </c>
      <c r="Q39" s="112" t="str">
        <f>'TM9_16QAM(I+F+E)'!O$70</f>
        <v/>
      </c>
      <c r="R39" s="112" t="str">
        <f>'TM9_16QAM(I+F+E)'!P$70</f>
        <v/>
      </c>
      <c r="S39" s="112" t="str">
        <f>'TM9_16QAM(I+F+E)'!Q$70</f>
        <v/>
      </c>
      <c r="T39" s="112" t="str">
        <f>'TM9_16QAM(I+F+E)'!R$70</f>
        <v/>
      </c>
      <c r="U39" s="109" t="e">
        <f t="shared" ref="U39:U41" si="14">STDEV(D39:T39)</f>
        <v>#DIV/0!</v>
      </c>
      <c r="V39" s="110">
        <f t="shared" si="12"/>
        <v>0</v>
      </c>
      <c r="W39" s="110" t="e">
        <f t="shared" si="13"/>
        <v>#DIV/0!</v>
      </c>
      <c r="Z39" s="100"/>
      <c r="AA39" s="101"/>
    </row>
    <row r="40" spans="2:27">
      <c r="B40" s="133" t="s">
        <v>163</v>
      </c>
      <c r="C40" s="108" t="s">
        <v>167</v>
      </c>
      <c r="D40" s="112" t="str">
        <f>'PDCCH_FDD(I+F+E) '!B$59</f>
        <v/>
      </c>
      <c r="E40" s="112" t="str">
        <f>'PDCCH_FDD(I+F+E) '!C$59</f>
        <v/>
      </c>
      <c r="F40" s="112" t="str">
        <f>'PDCCH_FDD(I+F+E) '!D$59</f>
        <v/>
      </c>
      <c r="G40" s="112" t="str">
        <f>'PDCCH_FDD(I+F+E) '!E$59</f>
        <v/>
      </c>
      <c r="H40" s="112" t="str">
        <f>'PDCCH_FDD(I+F+E) '!F$59</f>
        <v/>
      </c>
      <c r="I40" s="112" t="str">
        <f>'PDCCH_FDD(I+F+E) '!G$59</f>
        <v/>
      </c>
      <c r="J40" s="112" t="str">
        <f>'PDCCH_FDD(I+F+E) '!H$59</f>
        <v/>
      </c>
      <c r="K40" s="112" t="str">
        <f>'PDCCH_FDD(I+F+E) '!I$59</f>
        <v/>
      </c>
      <c r="L40" s="112" t="str">
        <f>'PDCCH_FDD(I+F+E) '!J$59</f>
        <v/>
      </c>
      <c r="M40" s="112" t="str">
        <f>'PDCCH_FDD(I+F+E) '!K$59</f>
        <v/>
      </c>
      <c r="N40" s="112" t="str">
        <f>'PDCCH_FDD(I+F+E) '!L$59</f>
        <v/>
      </c>
      <c r="O40" s="112" t="str">
        <f>'PDCCH_FDD(I+F+E) '!M$59</f>
        <v/>
      </c>
      <c r="P40" s="112" t="str">
        <f>'PDCCH_FDD(I+F+E) '!N$59</f>
        <v/>
      </c>
      <c r="Q40" s="112" t="str">
        <f>'PDCCH_FDD(I+F+E) '!O$59</f>
        <v/>
      </c>
      <c r="R40" s="112" t="str">
        <f>'PDCCH_FDD(I+F+E) '!P$59</f>
        <v/>
      </c>
      <c r="S40" s="112" t="str">
        <f>'PDCCH_FDD(I+F+E) '!Q$59</f>
        <v/>
      </c>
      <c r="T40" s="112" t="str">
        <f>'PDCCH_FDD(I+F+E) '!R$59</f>
        <v/>
      </c>
      <c r="U40" s="109" t="e">
        <f t="shared" si="14"/>
        <v>#DIV/0!</v>
      </c>
      <c r="V40" s="110">
        <f t="shared" si="12"/>
        <v>0</v>
      </c>
      <c r="W40" s="110" t="e">
        <f t="shared" si="13"/>
        <v>#DIV/0!</v>
      </c>
      <c r="Z40" s="100"/>
      <c r="AA40" s="101"/>
    </row>
    <row r="41" spans="2:27">
      <c r="B41" s="134"/>
      <c r="C41" s="108" t="s">
        <v>168</v>
      </c>
      <c r="D41" s="111" t="str">
        <f>'PDCCH_TDD(I+F+E)'!B$59</f>
        <v/>
      </c>
      <c r="E41" s="111" t="str">
        <f>'PDCCH_TDD(I+F+E)'!C$59</f>
        <v/>
      </c>
      <c r="F41" s="111" t="str">
        <f>'PDCCH_TDD(I+F+E)'!D$59</f>
        <v/>
      </c>
      <c r="G41" s="111" t="str">
        <f>'PDCCH_TDD(I+F+E)'!E$59</f>
        <v/>
      </c>
      <c r="H41" s="111" t="str">
        <f>'PDCCH_TDD(I+F+E)'!F$59</f>
        <v/>
      </c>
      <c r="I41" s="111" t="str">
        <f>'PDCCH_TDD(I+F+E)'!G$59</f>
        <v/>
      </c>
      <c r="J41" s="111" t="str">
        <f>'PDCCH_TDD(I+F+E)'!H$59</f>
        <v/>
      </c>
      <c r="K41" s="111" t="str">
        <f>'PDCCH_TDD(I+F+E)'!I$59</f>
        <v/>
      </c>
      <c r="L41" s="111" t="str">
        <f>'PDCCH_TDD(I+F+E)'!J$59</f>
        <v/>
      </c>
      <c r="M41" s="111" t="str">
        <f>'PDCCH_TDD(I+F+E)'!K$59</f>
        <v/>
      </c>
      <c r="N41" s="111" t="str">
        <f>'PDCCH_TDD(I+F+E)'!L$59</f>
        <v/>
      </c>
      <c r="O41" s="111" t="str">
        <f>'PDCCH_TDD(I+F+E)'!M$59</f>
        <v/>
      </c>
      <c r="P41" s="111" t="str">
        <f>'PDCCH_TDD(I+F+E)'!N$59</f>
        <v/>
      </c>
      <c r="Q41" s="111" t="str">
        <f>'PDCCH_TDD(I+F+E)'!O$59</f>
        <v/>
      </c>
      <c r="R41" s="111" t="str">
        <f>'PDCCH_TDD(I+F+E)'!P$59</f>
        <v/>
      </c>
      <c r="S41" s="111" t="str">
        <f>'PDCCH_TDD(I+F+E)'!Q$59</f>
        <v/>
      </c>
      <c r="T41" s="111" t="str">
        <f>'PDCCH_TDD(I+F+E)'!R$59</f>
        <v/>
      </c>
      <c r="U41" s="109" t="e">
        <f t="shared" si="14"/>
        <v>#DIV/0!</v>
      </c>
      <c r="V41" s="110">
        <f t="shared" si="12"/>
        <v>0</v>
      </c>
      <c r="W41" s="110" t="e">
        <f t="shared" si="13"/>
        <v>#DIV/0!</v>
      </c>
    </row>
    <row r="47" spans="2:27">
      <c r="C47" s="103"/>
      <c r="Z47" s="100"/>
      <c r="AA47" s="101"/>
    </row>
    <row r="48" spans="2:27" ht="13.5" thickBot="1">
      <c r="B48" s="140" t="s">
        <v>187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</row>
    <row r="49" spans="2:27" ht="74.25">
      <c r="B49" s="104"/>
      <c r="C49" s="104"/>
      <c r="D49" s="60" t="str">
        <f>D11</f>
        <v>Qualcomm</v>
      </c>
      <c r="E49" s="185" t="str">
        <f t="shared" ref="E49:M49" si="15">E11</f>
        <v>Intel</v>
      </c>
      <c r="F49" s="185" t="str">
        <f t="shared" si="15"/>
        <v>Samsung</v>
      </c>
      <c r="G49" s="185" t="str">
        <f t="shared" si="15"/>
        <v>Ericsson</v>
      </c>
      <c r="H49" s="185" t="str">
        <f t="shared" si="15"/>
        <v>Fujitsu</v>
      </c>
      <c r="I49" s="185" t="str">
        <f t="shared" si="15"/>
        <v>Huawei</v>
      </c>
      <c r="J49" s="185" t="str">
        <f t="shared" si="15"/>
        <v>LGE</v>
      </c>
      <c r="K49" s="185" t="str">
        <f t="shared" si="15"/>
        <v>NTT DOCOMO</v>
      </c>
      <c r="L49" s="185" t="str">
        <f t="shared" si="15"/>
        <v>NEC</v>
      </c>
      <c r="M49" s="185" t="str">
        <f t="shared" si="15"/>
        <v>ZTE</v>
      </c>
      <c r="N49" s="60"/>
      <c r="O49" s="60"/>
      <c r="P49" s="60"/>
      <c r="Q49" s="60"/>
      <c r="R49" s="60"/>
      <c r="S49" s="60"/>
      <c r="T49" s="60"/>
      <c r="U49" s="105" t="s">
        <v>158</v>
      </c>
      <c r="V49" s="106" t="s">
        <v>159</v>
      </c>
      <c r="W49" s="107" t="s">
        <v>140</v>
      </c>
      <c r="X49" s="107" t="s">
        <v>169</v>
      </c>
      <c r="Y49" s="107" t="s">
        <v>170</v>
      </c>
      <c r="Z49" s="100"/>
      <c r="AA49" s="101"/>
    </row>
    <row r="50" spans="2:27">
      <c r="B50" s="132" t="s">
        <v>203</v>
      </c>
      <c r="C50" s="108" t="s">
        <v>161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09" t="e">
        <f>STDEV(D50:T50)</f>
        <v>#DIV/0!</v>
      </c>
      <c r="V50" s="110">
        <f t="shared" ref="V50:V53" si="16">MAX(D50:T50)-MIN(D50:T50)</f>
        <v>0</v>
      </c>
      <c r="W50" s="110" t="e">
        <f t="shared" ref="W50:W53" si="17">AVERAGE(D50:T50)</f>
        <v>#DIV/0!</v>
      </c>
      <c r="X50" s="110">
        <v>0.5</v>
      </c>
      <c r="Y50" s="110" t="e">
        <f t="shared" ref="Y50:Y53" si="18">W50+X50</f>
        <v>#DIV/0!</v>
      </c>
      <c r="Z50" s="100"/>
      <c r="AA50" s="101"/>
    </row>
    <row r="51" spans="2:27">
      <c r="B51" s="130" t="s">
        <v>204</v>
      </c>
      <c r="C51" s="108" t="s">
        <v>160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09" t="e">
        <f t="shared" ref="U51:U53" si="19">STDEV(D51:T51)</f>
        <v>#DIV/0!</v>
      </c>
      <c r="V51" s="110">
        <f t="shared" si="16"/>
        <v>0</v>
      </c>
      <c r="W51" s="110" t="e">
        <f t="shared" si="17"/>
        <v>#DIV/0!</v>
      </c>
      <c r="X51" s="110">
        <v>0.5</v>
      </c>
      <c r="Y51" s="110" t="e">
        <f t="shared" si="18"/>
        <v>#DIV/0!</v>
      </c>
      <c r="Z51" s="100"/>
      <c r="AA51" s="101"/>
    </row>
    <row r="52" spans="2:27">
      <c r="B52" s="133" t="s">
        <v>163</v>
      </c>
      <c r="C52" s="108" t="s">
        <v>167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09" t="e">
        <f t="shared" si="19"/>
        <v>#DIV/0!</v>
      </c>
      <c r="V52" s="110">
        <f t="shared" si="16"/>
        <v>0</v>
      </c>
      <c r="W52" s="110" t="e">
        <f t="shared" si="17"/>
        <v>#DIV/0!</v>
      </c>
      <c r="X52" s="110">
        <v>0.5</v>
      </c>
      <c r="Y52" s="110" t="e">
        <f t="shared" si="18"/>
        <v>#DIV/0!</v>
      </c>
      <c r="Z52" s="100"/>
      <c r="AA52" s="101"/>
    </row>
    <row r="53" spans="2:27">
      <c r="B53" s="134"/>
      <c r="C53" s="108" t="s">
        <v>168</v>
      </c>
      <c r="D53" s="111"/>
      <c r="E53" s="111"/>
      <c r="F53" s="111"/>
      <c r="G53" s="112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09" t="e">
        <f t="shared" si="19"/>
        <v>#DIV/0!</v>
      </c>
      <c r="V53" s="110">
        <f t="shared" si="16"/>
        <v>0</v>
      </c>
      <c r="W53" s="110" t="e">
        <f t="shared" si="17"/>
        <v>#DIV/0!</v>
      </c>
      <c r="X53" s="110">
        <v>0.5</v>
      </c>
      <c r="Y53" s="110" t="e">
        <f t="shared" si="18"/>
        <v>#DIV/0!</v>
      </c>
    </row>
    <row r="56" spans="2:27" ht="13.5" thickBot="1">
      <c r="B56" s="140" t="s">
        <v>188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</row>
    <row r="57" spans="2:27" ht="74.25">
      <c r="B57" s="104"/>
      <c r="C57" s="104"/>
      <c r="D57" s="60" t="str">
        <f>D11</f>
        <v>Qualcomm</v>
      </c>
      <c r="E57" s="185" t="str">
        <f t="shared" ref="E57:M57" si="20">E11</f>
        <v>Intel</v>
      </c>
      <c r="F57" s="185" t="str">
        <f t="shared" si="20"/>
        <v>Samsung</v>
      </c>
      <c r="G57" s="185" t="str">
        <f t="shared" si="20"/>
        <v>Ericsson</v>
      </c>
      <c r="H57" s="185" t="str">
        <f t="shared" si="20"/>
        <v>Fujitsu</v>
      </c>
      <c r="I57" s="185" t="str">
        <f t="shared" si="20"/>
        <v>Huawei</v>
      </c>
      <c r="J57" s="185" t="str">
        <f t="shared" si="20"/>
        <v>LGE</v>
      </c>
      <c r="K57" s="185" t="str">
        <f t="shared" si="20"/>
        <v>NTT DOCOMO</v>
      </c>
      <c r="L57" s="185" t="str">
        <f t="shared" si="20"/>
        <v>NEC</v>
      </c>
      <c r="M57" s="185" t="str">
        <f t="shared" si="20"/>
        <v>ZTE</v>
      </c>
      <c r="N57" s="60"/>
      <c r="O57" s="60"/>
      <c r="P57" s="60"/>
      <c r="Q57" s="60"/>
      <c r="R57" s="60"/>
      <c r="S57" s="60"/>
      <c r="T57" s="60"/>
      <c r="U57" s="105" t="s">
        <v>158</v>
      </c>
      <c r="V57" s="106" t="s">
        <v>159</v>
      </c>
      <c r="W57" s="107" t="s">
        <v>140</v>
      </c>
      <c r="X57" s="107" t="s">
        <v>169</v>
      </c>
      <c r="Y57" s="107" t="s">
        <v>170</v>
      </c>
    </row>
    <row r="58" spans="2:27">
      <c r="B58" s="132" t="s">
        <v>203</v>
      </c>
      <c r="C58" s="108" t="s">
        <v>161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09" t="e">
        <f>STDEV(D58:T58)</f>
        <v>#DIV/0!</v>
      </c>
      <c r="V58" s="110">
        <f t="shared" ref="V58:V61" si="21">MAX(D58:T58)-MIN(D58:T58)</f>
        <v>0</v>
      </c>
      <c r="W58" s="110" t="e">
        <f t="shared" ref="W58:W61" si="22">AVERAGE(D58:T58)</f>
        <v>#DIV/0!</v>
      </c>
      <c r="X58" s="110">
        <v>0.5</v>
      </c>
      <c r="Y58" s="110" t="e">
        <f t="shared" ref="Y58:Y61" si="23">W58+X58</f>
        <v>#DIV/0!</v>
      </c>
    </row>
    <row r="59" spans="2:27">
      <c r="B59" s="130" t="s">
        <v>162</v>
      </c>
      <c r="C59" s="108" t="s">
        <v>160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09" t="e">
        <f t="shared" ref="U59:U61" si="24">STDEV(D59:T59)</f>
        <v>#DIV/0!</v>
      </c>
      <c r="V59" s="110">
        <f t="shared" si="21"/>
        <v>0</v>
      </c>
      <c r="W59" s="110" t="e">
        <f t="shared" si="22"/>
        <v>#DIV/0!</v>
      </c>
      <c r="X59" s="110">
        <v>0.5</v>
      </c>
      <c r="Y59" s="110" t="e">
        <f t="shared" si="23"/>
        <v>#DIV/0!</v>
      </c>
    </row>
    <row r="60" spans="2:27">
      <c r="B60" s="133" t="s">
        <v>163</v>
      </c>
      <c r="C60" s="108" t="s">
        <v>167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09" t="e">
        <f t="shared" si="24"/>
        <v>#DIV/0!</v>
      </c>
      <c r="V60" s="110">
        <f t="shared" si="21"/>
        <v>0</v>
      </c>
      <c r="W60" s="110" t="e">
        <f t="shared" si="22"/>
        <v>#DIV/0!</v>
      </c>
      <c r="X60" s="110">
        <v>0.5</v>
      </c>
      <c r="Y60" s="110" t="e">
        <f t="shared" si="23"/>
        <v>#DIV/0!</v>
      </c>
    </row>
    <row r="61" spans="2:27">
      <c r="B61" s="134"/>
      <c r="C61" s="108" t="s">
        <v>168</v>
      </c>
      <c r="D61" s="111"/>
      <c r="E61" s="111"/>
      <c r="F61" s="111"/>
      <c r="G61" s="112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09" t="e">
        <f t="shared" si="24"/>
        <v>#DIV/0!</v>
      </c>
      <c r="V61" s="110">
        <f t="shared" si="21"/>
        <v>0</v>
      </c>
      <c r="W61" s="110" t="e">
        <f t="shared" si="22"/>
        <v>#DIV/0!</v>
      </c>
      <c r="X61" s="110">
        <v>0.5</v>
      </c>
      <c r="Y61" s="110" t="e">
        <f t="shared" si="23"/>
        <v>#DIV/0!</v>
      </c>
    </row>
    <row r="64" spans="2:27" ht="13.5" thickBot="1">
      <c r="B64" s="140" t="s">
        <v>189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</row>
    <row r="65" spans="2:25" ht="74.25">
      <c r="B65" s="104"/>
      <c r="C65" s="104"/>
      <c r="D65" s="60" t="str">
        <f>D11</f>
        <v>Qualcomm</v>
      </c>
      <c r="E65" s="185" t="str">
        <f t="shared" ref="E65:M65" si="25">E11</f>
        <v>Intel</v>
      </c>
      <c r="F65" s="185" t="str">
        <f t="shared" si="25"/>
        <v>Samsung</v>
      </c>
      <c r="G65" s="185" t="str">
        <f t="shared" si="25"/>
        <v>Ericsson</v>
      </c>
      <c r="H65" s="185" t="str">
        <f t="shared" si="25"/>
        <v>Fujitsu</v>
      </c>
      <c r="I65" s="185" t="str">
        <f t="shared" si="25"/>
        <v>Huawei</v>
      </c>
      <c r="J65" s="185" t="str">
        <f t="shared" si="25"/>
        <v>LGE</v>
      </c>
      <c r="K65" s="185" t="str">
        <f t="shared" si="25"/>
        <v>NTT DOCOMO</v>
      </c>
      <c r="L65" s="185" t="str">
        <f t="shared" si="25"/>
        <v>NEC</v>
      </c>
      <c r="M65" s="185" t="str">
        <f t="shared" si="25"/>
        <v>ZTE</v>
      </c>
      <c r="N65" s="60"/>
      <c r="O65" s="60"/>
      <c r="P65" s="60"/>
      <c r="Q65" s="60"/>
      <c r="R65" s="60"/>
      <c r="S65" s="60"/>
      <c r="T65" s="60"/>
      <c r="U65" s="105" t="s">
        <v>158</v>
      </c>
      <c r="V65" s="106" t="s">
        <v>159</v>
      </c>
      <c r="W65" s="107" t="s">
        <v>140</v>
      </c>
      <c r="X65" s="107" t="s">
        <v>169</v>
      </c>
      <c r="Y65" s="107" t="s">
        <v>170</v>
      </c>
    </row>
    <row r="66" spans="2:25">
      <c r="B66" s="131"/>
      <c r="C66" s="108" t="s">
        <v>161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09" t="e">
        <f>STDEV(D66:T66)</f>
        <v>#DIV/0!</v>
      </c>
      <c r="V66" s="110">
        <f t="shared" ref="V66:V69" si="26">MAX(D66:T66)-MIN(D66:T66)</f>
        <v>0</v>
      </c>
      <c r="W66" s="110" t="e">
        <f t="shared" ref="W66:W69" si="27">AVERAGE(D66:T66)</f>
        <v>#DIV/0!</v>
      </c>
      <c r="X66" s="110">
        <v>0.5</v>
      </c>
      <c r="Y66" s="110" t="e">
        <f t="shared" ref="Y66:Y69" si="28">W66+X66</f>
        <v>#DIV/0!</v>
      </c>
    </row>
    <row r="67" spans="2:25">
      <c r="B67" s="130" t="s">
        <v>162</v>
      </c>
      <c r="C67" s="108" t="s">
        <v>160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09" t="e">
        <f t="shared" ref="U67:U69" si="29">STDEV(D67:T67)</f>
        <v>#DIV/0!</v>
      </c>
      <c r="V67" s="110">
        <f t="shared" si="26"/>
        <v>0</v>
      </c>
      <c r="W67" s="110" t="e">
        <f t="shared" si="27"/>
        <v>#DIV/0!</v>
      </c>
      <c r="X67" s="110">
        <v>0.5</v>
      </c>
      <c r="Y67" s="110" t="e">
        <f t="shared" si="28"/>
        <v>#DIV/0!</v>
      </c>
    </row>
    <row r="68" spans="2:25">
      <c r="B68" s="133" t="s">
        <v>163</v>
      </c>
      <c r="C68" s="108" t="s">
        <v>167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09" t="e">
        <f t="shared" si="29"/>
        <v>#DIV/0!</v>
      </c>
      <c r="V68" s="110">
        <f t="shared" si="26"/>
        <v>0</v>
      </c>
      <c r="W68" s="110" t="e">
        <f t="shared" si="27"/>
        <v>#DIV/0!</v>
      </c>
      <c r="X68" s="110">
        <v>0.5</v>
      </c>
      <c r="Y68" s="110" t="e">
        <f t="shared" si="28"/>
        <v>#DIV/0!</v>
      </c>
    </row>
    <row r="69" spans="2:25">
      <c r="B69" s="134"/>
      <c r="C69" s="108" t="s">
        <v>168</v>
      </c>
      <c r="D69" s="111"/>
      <c r="E69" s="111"/>
      <c r="F69" s="111"/>
      <c r="G69" s="112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09" t="e">
        <f t="shared" si="29"/>
        <v>#DIV/0!</v>
      </c>
      <c r="V69" s="110">
        <f t="shared" si="26"/>
        <v>0</v>
      </c>
      <c r="W69" s="110" t="e">
        <f t="shared" si="27"/>
        <v>#DIV/0!</v>
      </c>
      <c r="X69" s="110">
        <v>0.5</v>
      </c>
      <c r="Y69" s="110" t="e">
        <f t="shared" si="28"/>
        <v>#DIV/0!</v>
      </c>
    </row>
    <row r="72" spans="2:25" ht="13.5" thickBot="1">
      <c r="B72" s="140" t="s">
        <v>190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</row>
    <row r="73" spans="2:25" ht="74.25">
      <c r="B73" s="104"/>
      <c r="C73" s="104"/>
      <c r="D73" s="60" t="str">
        <f>D11</f>
        <v>Qualcomm</v>
      </c>
      <c r="E73" s="185" t="str">
        <f t="shared" ref="E73:M73" si="30">E11</f>
        <v>Intel</v>
      </c>
      <c r="F73" s="185" t="str">
        <f t="shared" si="30"/>
        <v>Samsung</v>
      </c>
      <c r="G73" s="185" t="str">
        <f t="shared" si="30"/>
        <v>Ericsson</v>
      </c>
      <c r="H73" s="185" t="str">
        <f t="shared" si="30"/>
        <v>Fujitsu</v>
      </c>
      <c r="I73" s="185" t="str">
        <f t="shared" si="30"/>
        <v>Huawei</v>
      </c>
      <c r="J73" s="185" t="str">
        <f t="shared" si="30"/>
        <v>LGE</v>
      </c>
      <c r="K73" s="185" t="str">
        <f t="shared" si="30"/>
        <v>NTT DOCOMO</v>
      </c>
      <c r="L73" s="185" t="str">
        <f t="shared" si="30"/>
        <v>NEC</v>
      </c>
      <c r="M73" s="185" t="str">
        <f t="shared" si="30"/>
        <v>ZTE</v>
      </c>
      <c r="N73" s="60"/>
      <c r="O73" s="60"/>
      <c r="P73" s="60"/>
      <c r="Q73" s="60"/>
      <c r="R73" s="60"/>
      <c r="S73" s="60"/>
      <c r="T73" s="60"/>
      <c r="U73" s="105" t="s">
        <v>158</v>
      </c>
      <c r="V73" s="106" t="s">
        <v>159</v>
      </c>
      <c r="W73" s="107" t="s">
        <v>140</v>
      </c>
      <c r="X73" s="107" t="s">
        <v>169</v>
      </c>
      <c r="Y73" s="107" t="s">
        <v>170</v>
      </c>
    </row>
    <row r="74" spans="2:25">
      <c r="B74" s="132" t="s">
        <v>203</v>
      </c>
      <c r="C74" s="108" t="s">
        <v>161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09" t="e">
        <f>STDEV(D74:T74)</f>
        <v>#DIV/0!</v>
      </c>
      <c r="V74" s="110">
        <f t="shared" ref="V74:V77" si="31">MAX(D74:T74)-MIN(D74:T74)</f>
        <v>0</v>
      </c>
      <c r="W74" s="110" t="e">
        <f t="shared" ref="W74:W77" si="32">AVERAGE(D74:T74)</f>
        <v>#DIV/0!</v>
      </c>
      <c r="X74" s="110">
        <v>0.5</v>
      </c>
      <c r="Y74" s="110" t="e">
        <f t="shared" ref="Y74:Y77" si="33">W74+X74</f>
        <v>#DIV/0!</v>
      </c>
    </row>
    <row r="75" spans="2:25">
      <c r="B75" s="130" t="s">
        <v>162</v>
      </c>
      <c r="C75" s="108" t="s">
        <v>160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09" t="e">
        <f t="shared" ref="U75:U77" si="34">STDEV(D75:T75)</f>
        <v>#DIV/0!</v>
      </c>
      <c r="V75" s="110">
        <f t="shared" si="31"/>
        <v>0</v>
      </c>
      <c r="W75" s="110" t="e">
        <f t="shared" si="32"/>
        <v>#DIV/0!</v>
      </c>
      <c r="X75" s="110">
        <v>0.5</v>
      </c>
      <c r="Y75" s="110" t="e">
        <f t="shared" si="33"/>
        <v>#DIV/0!</v>
      </c>
    </row>
    <row r="76" spans="2:25">
      <c r="B76" s="133" t="s">
        <v>163</v>
      </c>
      <c r="C76" s="108" t="s">
        <v>167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09" t="e">
        <f t="shared" si="34"/>
        <v>#DIV/0!</v>
      </c>
      <c r="V76" s="110">
        <f t="shared" si="31"/>
        <v>0</v>
      </c>
      <c r="W76" s="110" t="e">
        <f t="shared" si="32"/>
        <v>#DIV/0!</v>
      </c>
      <c r="X76" s="110">
        <v>0.5</v>
      </c>
      <c r="Y76" s="110" t="e">
        <f t="shared" si="33"/>
        <v>#DIV/0!</v>
      </c>
    </row>
    <row r="77" spans="2:25">
      <c r="B77" s="134"/>
      <c r="C77" s="108" t="s">
        <v>168</v>
      </c>
      <c r="D77" s="111"/>
      <c r="E77" s="111"/>
      <c r="F77" s="111"/>
      <c r="G77" s="112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09" t="e">
        <f t="shared" si="34"/>
        <v>#DIV/0!</v>
      </c>
      <c r="V77" s="110">
        <f t="shared" si="31"/>
        <v>0</v>
      </c>
      <c r="W77" s="110" t="e">
        <f t="shared" si="32"/>
        <v>#DIV/0!</v>
      </c>
      <c r="X77" s="110">
        <v>0.5</v>
      </c>
      <c r="Y77" s="110" t="e">
        <f t="shared" si="33"/>
        <v>#DIV/0!</v>
      </c>
    </row>
  </sheetData>
  <mergeCells count="21">
    <mergeCell ref="B72:Y72"/>
    <mergeCell ref="B76:B77"/>
    <mergeCell ref="B60:B61"/>
    <mergeCell ref="B64:Y64"/>
    <mergeCell ref="B68:B69"/>
    <mergeCell ref="B48:Y48"/>
    <mergeCell ref="B56:Y56"/>
    <mergeCell ref="B10:W10"/>
    <mergeCell ref="B19:W19"/>
    <mergeCell ref="B27:W27"/>
    <mergeCell ref="B36:W36"/>
    <mergeCell ref="B52:B53"/>
    <mergeCell ref="B14:B15"/>
    <mergeCell ref="B40:B41"/>
    <mergeCell ref="B23:B24"/>
    <mergeCell ref="B31:B32"/>
    <mergeCell ref="B1:N1"/>
    <mergeCell ref="C5:N5"/>
    <mergeCell ref="C4:N4"/>
    <mergeCell ref="C3:N3"/>
    <mergeCell ref="C2:N2"/>
  </mergeCells>
  <phoneticPr fontId="8" type="noConversion"/>
  <pageMargins left="0.75" right="0.75" top="1" bottom="1" header="0.51200000000000001" footer="0.5120000000000000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0"/>
  <sheetViews>
    <sheetView workbookViewId="0">
      <selection activeCell="C10" sqref="C10"/>
    </sheetView>
  </sheetViews>
  <sheetFormatPr defaultColWidth="9.140625" defaultRowHeight="12.75"/>
  <cols>
    <col min="1" max="1" width="35.140625" style="9" customWidth="1"/>
    <col min="2" max="2" width="14.140625" style="9" customWidth="1"/>
    <col min="3" max="3" width="57" style="9" customWidth="1"/>
    <col min="4" max="4" width="17.5703125" style="9" customWidth="1"/>
    <col min="5" max="5" width="17.85546875" style="9" customWidth="1"/>
    <col min="6" max="6" width="17.140625" style="9" customWidth="1"/>
    <col min="7" max="16384" width="9.140625" style="9"/>
  </cols>
  <sheetData>
    <row r="1" spans="1:3" ht="13.5" thickBot="1">
      <c r="A1" s="145" t="s">
        <v>64</v>
      </c>
      <c r="B1" s="146"/>
      <c r="C1" s="147"/>
    </row>
    <row r="2" spans="1:3" ht="13.5" thickBot="1">
      <c r="A2" s="10" t="s">
        <v>52</v>
      </c>
      <c r="B2" s="35" t="s">
        <v>53</v>
      </c>
      <c r="C2" s="35" t="s">
        <v>54</v>
      </c>
    </row>
    <row r="3" spans="1:3" ht="13.5" thickBot="1">
      <c r="A3" s="37" t="s">
        <v>55</v>
      </c>
      <c r="B3" s="40"/>
      <c r="C3" s="40" t="s">
        <v>135</v>
      </c>
    </row>
    <row r="4" spans="1:3" ht="13.5" thickBot="1">
      <c r="A4" s="37" t="s">
        <v>56</v>
      </c>
      <c r="B4" s="40" t="s">
        <v>47</v>
      </c>
      <c r="C4" s="40">
        <v>80</v>
      </c>
    </row>
    <row r="5" spans="1:3" ht="13.5" thickBot="1">
      <c r="A5" s="37" t="s">
        <v>57</v>
      </c>
      <c r="B5" s="40" t="s">
        <v>25</v>
      </c>
      <c r="C5" s="40" t="s">
        <v>136</v>
      </c>
    </row>
    <row r="6" spans="1:3" ht="13.5" thickBot="1">
      <c r="A6" s="37" t="s">
        <v>58</v>
      </c>
      <c r="B6" s="40" t="s">
        <v>49</v>
      </c>
      <c r="C6" s="40" t="s">
        <v>137</v>
      </c>
    </row>
    <row r="7" spans="1:3" ht="13.5" thickBot="1">
      <c r="A7" s="37" t="s">
        <v>59</v>
      </c>
      <c r="B7" s="40" t="s">
        <v>5</v>
      </c>
      <c r="C7" s="40">
        <v>20</v>
      </c>
    </row>
    <row r="8" spans="1:3" ht="24.75" thickBot="1">
      <c r="A8" s="37" t="s">
        <v>60</v>
      </c>
      <c r="B8" s="40" t="s">
        <v>46</v>
      </c>
      <c r="C8" s="40">
        <v>50</v>
      </c>
    </row>
    <row r="9" spans="1:3" ht="13.5" thickBot="1">
      <c r="A9" s="37" t="s">
        <v>33</v>
      </c>
      <c r="B9" s="40"/>
      <c r="C9" s="40">
        <v>2</v>
      </c>
    </row>
    <row r="10" spans="1:3" ht="13.5" thickBot="1">
      <c r="A10" s="37" t="s">
        <v>61</v>
      </c>
      <c r="B10" s="40"/>
      <c r="C10" s="40" t="s">
        <v>205</v>
      </c>
    </row>
  </sheetData>
  <mergeCells count="1">
    <mergeCell ref="A1:C1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E42"/>
  <sheetViews>
    <sheetView topLeftCell="A29" workbookViewId="0">
      <selection activeCell="E32" sqref="E32"/>
    </sheetView>
  </sheetViews>
  <sheetFormatPr defaultColWidth="9.140625" defaultRowHeight="12.75"/>
  <cols>
    <col min="1" max="1" width="33.85546875" style="9" customWidth="1"/>
    <col min="2" max="2" width="21.85546875" style="9" customWidth="1"/>
    <col min="3" max="3" width="20.85546875" style="9" customWidth="1"/>
    <col min="4" max="4" width="17.5703125" style="9" customWidth="1"/>
    <col min="5" max="5" width="24.85546875" style="9" customWidth="1"/>
    <col min="6" max="6" width="17.140625" style="9" customWidth="1"/>
    <col min="7" max="16384" width="9.140625" style="9"/>
  </cols>
  <sheetData>
    <row r="1" spans="1:5" ht="13.5" thickBot="1">
      <c r="A1" s="173" t="s">
        <v>75</v>
      </c>
      <c r="B1" s="171" t="s">
        <v>1</v>
      </c>
      <c r="C1" s="172"/>
      <c r="D1" s="41" t="s">
        <v>2</v>
      </c>
      <c r="E1" s="41" t="s">
        <v>54</v>
      </c>
    </row>
    <row r="2" spans="1:5" ht="13.5" thickBot="1">
      <c r="A2" s="174"/>
      <c r="B2" s="168" t="s">
        <v>19</v>
      </c>
      <c r="C2" s="38"/>
      <c r="D2" s="34" t="s">
        <v>20</v>
      </c>
      <c r="E2" s="34">
        <v>-6</v>
      </c>
    </row>
    <row r="3" spans="1:5" ht="13.5" thickBot="1">
      <c r="A3" s="174"/>
      <c r="B3" s="169"/>
      <c r="C3" s="27"/>
      <c r="D3" s="40" t="s">
        <v>20</v>
      </c>
      <c r="E3" s="40" t="s">
        <v>90</v>
      </c>
    </row>
    <row r="4" spans="1:5" ht="13.5" thickBot="1">
      <c r="A4" s="174"/>
      <c r="B4" s="170"/>
      <c r="C4" s="28" t="s">
        <v>22</v>
      </c>
      <c r="D4" s="40" t="s">
        <v>20</v>
      </c>
      <c r="E4" s="40">
        <v>3</v>
      </c>
    </row>
    <row r="5" spans="1:5" ht="13.5" thickBot="1">
      <c r="A5" s="174"/>
      <c r="B5" s="157" t="s">
        <v>23</v>
      </c>
      <c r="C5" s="158"/>
      <c r="D5" s="40" t="s">
        <v>24</v>
      </c>
      <c r="E5" s="40">
        <v>-98</v>
      </c>
    </row>
    <row r="6" spans="1:5" ht="36.75" thickBot="1">
      <c r="A6" s="174"/>
      <c r="B6" s="157" t="s">
        <v>35</v>
      </c>
      <c r="C6" s="158"/>
      <c r="D6" s="40" t="s">
        <v>46</v>
      </c>
      <c r="E6" s="40" t="s">
        <v>91</v>
      </c>
    </row>
    <row r="7" spans="1:5" ht="13.5" thickBot="1">
      <c r="A7" s="174"/>
      <c r="B7" s="157" t="s">
        <v>92</v>
      </c>
      <c r="C7" s="158"/>
      <c r="D7" s="40" t="s">
        <v>47</v>
      </c>
      <c r="E7" s="40">
        <v>8</v>
      </c>
    </row>
    <row r="8" spans="1:5" ht="13.5" thickBot="1">
      <c r="A8" s="174"/>
      <c r="B8" s="157" t="s">
        <v>93</v>
      </c>
      <c r="C8" s="158"/>
      <c r="D8" s="40" t="s">
        <v>47</v>
      </c>
      <c r="E8" s="40">
        <v>1</v>
      </c>
    </row>
    <row r="9" spans="1:5" ht="13.5" thickBot="1">
      <c r="A9" s="174"/>
      <c r="B9" s="157" t="s">
        <v>94</v>
      </c>
      <c r="C9" s="158"/>
      <c r="D9" s="40"/>
      <c r="E9" s="40" t="s">
        <v>95</v>
      </c>
    </row>
    <row r="10" spans="1:5" ht="13.5" thickBot="1">
      <c r="A10" s="174"/>
      <c r="B10" s="157" t="s">
        <v>133</v>
      </c>
      <c r="C10" s="176"/>
      <c r="D10" s="44"/>
      <c r="E10" s="44" t="s">
        <v>134</v>
      </c>
    </row>
    <row r="11" spans="1:5" ht="36.75" thickBot="1">
      <c r="A11" s="174"/>
      <c r="B11" s="157" t="s">
        <v>48</v>
      </c>
      <c r="C11" s="158"/>
      <c r="D11" s="40"/>
      <c r="E11" s="13" t="s">
        <v>138</v>
      </c>
    </row>
    <row r="12" spans="1:5" ht="13.5" thickBot="1">
      <c r="A12" s="174"/>
      <c r="B12" s="157" t="s">
        <v>96</v>
      </c>
      <c r="C12" s="158"/>
      <c r="D12" s="40"/>
      <c r="E12" s="40" t="s">
        <v>97</v>
      </c>
    </row>
    <row r="13" spans="1:5" ht="13.5" thickBot="1">
      <c r="A13" s="174"/>
      <c r="B13" s="157" t="s">
        <v>98</v>
      </c>
      <c r="C13" s="158"/>
      <c r="D13" s="40"/>
      <c r="E13" s="40">
        <v>4</v>
      </c>
    </row>
    <row r="14" spans="1:5">
      <c r="A14" s="174"/>
      <c r="B14" s="159" t="s">
        <v>45</v>
      </c>
      <c r="C14" s="160"/>
      <c r="D14" s="160"/>
      <c r="E14" s="161"/>
    </row>
    <row r="15" spans="1:5" ht="36" customHeight="1">
      <c r="A15" s="174"/>
      <c r="B15" s="148" t="s">
        <v>99</v>
      </c>
      <c r="C15" s="149"/>
      <c r="D15" s="149"/>
      <c r="E15" s="150"/>
    </row>
    <row r="16" spans="1:5" ht="13.5" customHeight="1">
      <c r="A16" s="174"/>
      <c r="B16" s="148" t="s">
        <v>100</v>
      </c>
      <c r="C16" s="149"/>
      <c r="D16" s="149"/>
      <c r="E16" s="150"/>
    </row>
    <row r="17" spans="1:5" ht="36" customHeight="1">
      <c r="A17" s="174"/>
      <c r="B17" s="148" t="s">
        <v>101</v>
      </c>
      <c r="C17" s="149"/>
      <c r="D17" s="149"/>
      <c r="E17" s="150"/>
    </row>
    <row r="18" spans="1:5" ht="13.5" thickBot="1">
      <c r="A18" s="175"/>
      <c r="B18" s="151" t="s">
        <v>102</v>
      </c>
      <c r="C18" s="152"/>
      <c r="D18" s="152"/>
      <c r="E18" s="153"/>
    </row>
    <row r="19" spans="1:5" ht="21" customHeight="1" thickBot="1">
      <c r="A19" s="154" t="s">
        <v>85</v>
      </c>
      <c r="B19" s="171" t="s">
        <v>1</v>
      </c>
      <c r="C19" s="172"/>
      <c r="D19" s="41" t="s">
        <v>2</v>
      </c>
      <c r="E19" s="41" t="s">
        <v>54</v>
      </c>
    </row>
    <row r="20" spans="1:5" ht="13.5" thickBot="1">
      <c r="A20" s="155"/>
      <c r="B20" s="168" t="s">
        <v>19</v>
      </c>
      <c r="C20" s="38"/>
      <c r="D20" s="34" t="s">
        <v>20</v>
      </c>
      <c r="E20" s="34">
        <v>-6</v>
      </c>
    </row>
    <row r="21" spans="1:5" ht="13.5" thickBot="1">
      <c r="A21" s="155"/>
      <c r="B21" s="169"/>
      <c r="C21" s="27"/>
      <c r="D21" s="40" t="s">
        <v>20</v>
      </c>
      <c r="E21" s="40" t="s">
        <v>90</v>
      </c>
    </row>
    <row r="22" spans="1:5" ht="13.5" thickBot="1">
      <c r="A22" s="155"/>
      <c r="B22" s="170"/>
      <c r="C22" s="28" t="s">
        <v>22</v>
      </c>
      <c r="D22" s="40" t="s">
        <v>20</v>
      </c>
      <c r="E22" s="40">
        <v>3</v>
      </c>
    </row>
    <row r="23" spans="1:5" ht="19.5" customHeight="1" thickBot="1">
      <c r="A23" s="155"/>
      <c r="B23" s="157" t="s">
        <v>23</v>
      </c>
      <c r="C23" s="158"/>
      <c r="D23" s="40" t="s">
        <v>24</v>
      </c>
      <c r="E23" s="40">
        <v>-98</v>
      </c>
    </row>
    <row r="24" spans="1:5" ht="13.5" thickBot="1">
      <c r="A24" s="155"/>
      <c r="B24" s="157" t="s">
        <v>35</v>
      </c>
      <c r="C24" s="158"/>
      <c r="D24" s="40" t="s">
        <v>46</v>
      </c>
      <c r="E24" s="40">
        <v>8</v>
      </c>
    </row>
    <row r="25" spans="1:5" ht="13.5" thickBot="1">
      <c r="A25" s="155"/>
      <c r="B25" s="157" t="s">
        <v>92</v>
      </c>
      <c r="C25" s="158"/>
      <c r="D25" s="40" t="s">
        <v>47</v>
      </c>
      <c r="E25" s="40">
        <v>8</v>
      </c>
    </row>
    <row r="26" spans="1:5" ht="13.5" thickBot="1">
      <c r="A26" s="155"/>
      <c r="B26" s="157" t="s">
        <v>93</v>
      </c>
      <c r="C26" s="158"/>
      <c r="D26" s="40" t="s">
        <v>47</v>
      </c>
      <c r="E26" s="40">
        <v>1</v>
      </c>
    </row>
    <row r="27" spans="1:5" ht="13.5" thickBot="1">
      <c r="A27" s="155"/>
      <c r="B27" s="157" t="s">
        <v>94</v>
      </c>
      <c r="C27" s="158"/>
      <c r="D27" s="40"/>
      <c r="E27" s="40" t="s">
        <v>95</v>
      </c>
    </row>
    <row r="28" spans="1:5" ht="50.25" customHeight="1" thickBot="1">
      <c r="A28" s="155"/>
      <c r="B28" s="157" t="s">
        <v>48</v>
      </c>
      <c r="C28" s="158"/>
      <c r="D28" s="40"/>
      <c r="E28" s="13" t="s">
        <v>112</v>
      </c>
    </row>
    <row r="29" spans="1:5" ht="13.5" thickBot="1">
      <c r="A29" s="155"/>
      <c r="B29" s="157" t="s">
        <v>96</v>
      </c>
      <c r="C29" s="158"/>
      <c r="D29" s="40"/>
      <c r="E29" s="40" t="s">
        <v>97</v>
      </c>
    </row>
    <row r="30" spans="1:5" ht="84.75" thickBot="1">
      <c r="A30" s="155"/>
      <c r="B30" s="157" t="s">
        <v>80</v>
      </c>
      <c r="C30" s="158"/>
      <c r="D30" s="40"/>
      <c r="E30" s="40" t="s">
        <v>125</v>
      </c>
    </row>
    <row r="31" spans="1:5">
      <c r="A31" s="155"/>
      <c r="B31" s="162" t="s">
        <v>82</v>
      </c>
      <c r="C31" s="163"/>
      <c r="D31" s="168"/>
      <c r="E31" s="39"/>
    </row>
    <row r="32" spans="1:5">
      <c r="A32" s="155"/>
      <c r="B32" s="164"/>
      <c r="C32" s="165"/>
      <c r="D32" s="169"/>
      <c r="E32" s="39"/>
    </row>
    <row r="33" spans="1:5">
      <c r="A33" s="155"/>
      <c r="B33" s="164"/>
      <c r="C33" s="165"/>
      <c r="D33" s="169"/>
      <c r="E33" s="39" t="s">
        <v>124</v>
      </c>
    </row>
    <row r="34" spans="1:5" ht="24.75" thickBot="1">
      <c r="A34" s="155"/>
      <c r="B34" s="166"/>
      <c r="C34" s="167"/>
      <c r="D34" s="170"/>
      <c r="E34" s="40" t="s">
        <v>84</v>
      </c>
    </row>
    <row r="35" spans="1:5" ht="13.5" thickBot="1">
      <c r="A35" s="155"/>
      <c r="B35" s="157" t="s">
        <v>67</v>
      </c>
      <c r="C35" s="158"/>
      <c r="D35" s="40"/>
      <c r="E35" s="40" t="s">
        <v>68</v>
      </c>
    </row>
    <row r="36" spans="1:5" ht="13.5" thickBot="1">
      <c r="A36" s="155"/>
      <c r="B36" s="157" t="s">
        <v>69</v>
      </c>
      <c r="C36" s="158"/>
      <c r="D36" s="40"/>
      <c r="E36" s="40" t="s">
        <v>103</v>
      </c>
    </row>
    <row r="37" spans="1:5" ht="13.5" thickBot="1">
      <c r="A37" s="155"/>
      <c r="B37" s="157" t="s">
        <v>98</v>
      </c>
      <c r="C37" s="158"/>
      <c r="D37" s="40"/>
      <c r="E37" s="40">
        <v>4</v>
      </c>
    </row>
    <row r="38" spans="1:5">
      <c r="A38" s="155"/>
      <c r="B38" s="159" t="s">
        <v>45</v>
      </c>
      <c r="C38" s="160"/>
      <c r="D38" s="160"/>
      <c r="E38" s="161"/>
    </row>
    <row r="39" spans="1:5" ht="36" customHeight="1">
      <c r="A39" s="155"/>
      <c r="B39" s="148" t="s">
        <v>99</v>
      </c>
      <c r="C39" s="149"/>
      <c r="D39" s="149"/>
      <c r="E39" s="150"/>
    </row>
    <row r="40" spans="1:5" ht="13.5" customHeight="1">
      <c r="A40" s="155"/>
      <c r="B40" s="148" t="s">
        <v>100</v>
      </c>
      <c r="C40" s="149"/>
      <c r="D40" s="149"/>
      <c r="E40" s="150"/>
    </row>
    <row r="41" spans="1:5" ht="24" customHeight="1">
      <c r="A41" s="155"/>
      <c r="B41" s="148" t="s">
        <v>101</v>
      </c>
      <c r="C41" s="149"/>
      <c r="D41" s="149"/>
      <c r="E41" s="150"/>
    </row>
    <row r="42" spans="1:5" ht="13.5" thickBot="1">
      <c r="A42" s="156"/>
      <c r="B42" s="151" t="s">
        <v>102</v>
      </c>
      <c r="C42" s="152"/>
      <c r="D42" s="152"/>
      <c r="E42" s="153"/>
    </row>
  </sheetData>
  <customSheetViews>
    <customSheetView guid="{D2822FE1-219F-4829-8614-6D3C17C25130}">
      <selection activeCell="A4" sqref="A4:B4"/>
      <pageMargins left="0.7" right="0.7" top="0.75" bottom="0.75" header="0.3" footer="0.3"/>
    </customSheetView>
    <customSheetView guid="{A0326653-014C-45E7-8C40-50782E5636E2}">
      <selection activeCell="A4" sqref="A4:B4"/>
      <pageMargins left="0.7" right="0.7" top="0.75" bottom="0.75" header="0.3" footer="0.3"/>
    </customSheetView>
    <customSheetView guid="{F1DD9ED5-8606-4573-AADF-DC7A3F09D514}">
      <selection activeCell="A4" sqref="A4:B4"/>
      <pageMargins left="0.7" right="0.7" top="0.75" bottom="0.75" header="0.3" footer="0.3"/>
    </customSheetView>
    <customSheetView guid="{6BB25C94-7406-4A6A-9EE2-1E014F6BF24C}">
      <selection activeCell="A4" sqref="A4:B4"/>
      <pageMargins left="0.7" right="0.7" top="0.75" bottom="0.75" header="0.3" footer="0.3"/>
    </customSheetView>
    <customSheetView guid="{04ABEDD8-BAD9-452F-8C96-7A7A863D9B1E}">
      <selection activeCell="A4" sqref="A4:B4"/>
      <pageMargins left="0.7" right="0.7" top="0.75" bottom="0.75" header="0.3" footer="0.3"/>
    </customSheetView>
    <customSheetView guid="{99CDD7E1-6017-4C43-B9DB-631F7F42377F}">
      <selection activeCell="A4" sqref="A4:B4"/>
      <pageMargins left="0.7" right="0.7" top="0.75" bottom="0.75" header="0.3" footer="0.3"/>
    </customSheetView>
    <customSheetView guid="{B7E1A59A-4039-47FE-BE5D-6A91D8965727}">
      <selection activeCell="A4" sqref="A4:B4"/>
      <pageMargins left="0.7" right="0.7" top="0.75" bottom="0.75" header="0.3" footer="0.3"/>
    </customSheetView>
  </customSheetViews>
  <mergeCells count="38">
    <mergeCell ref="A1:A18"/>
    <mergeCell ref="B15:E15"/>
    <mergeCell ref="B16:E16"/>
    <mergeCell ref="B17:E17"/>
    <mergeCell ref="B18:E18"/>
    <mergeCell ref="B10:C10"/>
    <mergeCell ref="B27:C27"/>
    <mergeCell ref="B28:C28"/>
    <mergeCell ref="B1:C1"/>
    <mergeCell ref="B2:B4"/>
    <mergeCell ref="B5:C5"/>
    <mergeCell ref="B6:C6"/>
    <mergeCell ref="B7:C7"/>
    <mergeCell ref="B8:C8"/>
    <mergeCell ref="B9:C9"/>
    <mergeCell ref="B11:C11"/>
    <mergeCell ref="B12:C12"/>
    <mergeCell ref="B13:C13"/>
    <mergeCell ref="B14:E14"/>
    <mergeCell ref="B19:C19"/>
    <mergeCell ref="B20:B22"/>
    <mergeCell ref="B23:C23"/>
    <mergeCell ref="B40:E40"/>
    <mergeCell ref="B41:E41"/>
    <mergeCell ref="B42:E42"/>
    <mergeCell ref="A19:A42"/>
    <mergeCell ref="B36:C36"/>
    <mergeCell ref="B37:C37"/>
    <mergeCell ref="B38:E38"/>
    <mergeCell ref="B39:E39"/>
    <mergeCell ref="B29:C29"/>
    <mergeCell ref="B30:C30"/>
    <mergeCell ref="B31:C34"/>
    <mergeCell ref="D31:D34"/>
    <mergeCell ref="B35:C35"/>
    <mergeCell ref="B24:C24"/>
    <mergeCell ref="B25:C25"/>
    <mergeCell ref="B26:C26"/>
  </mergeCells>
  <phoneticPr fontId="8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52230" r:id="rId4">
          <objectPr defaultSize="0" autoPict="0" r:id="rId5">
            <anchor moveWithCells="1" sizeWithCells="1">
              <from>
                <xdr:col>2</xdr:col>
                <xdr:colOff>600075</xdr:colOff>
                <xdr:row>0</xdr:row>
                <xdr:rowOff>161925</xdr:rowOff>
              </from>
              <to>
                <xdr:col>2</xdr:col>
                <xdr:colOff>781050</xdr:colOff>
                <xdr:row>2</xdr:row>
                <xdr:rowOff>0</xdr:rowOff>
              </to>
            </anchor>
          </objectPr>
        </oleObject>
      </mc:Choice>
      <mc:Fallback>
        <oleObject progId="Equation.3" shapeId="52230" r:id="rId4"/>
      </mc:Fallback>
    </mc:AlternateContent>
    <mc:AlternateContent xmlns:mc="http://schemas.openxmlformats.org/markup-compatibility/2006">
      <mc:Choice Requires="x14">
        <oleObject progId="Equation.3" shapeId="52229" r:id="rId6">
          <objectPr defaultSize="0" autoPict="0" r:id="rId7">
            <anchor moveWithCells="1" sizeWithCells="1">
              <from>
                <xdr:col>2</xdr:col>
                <xdr:colOff>590550</xdr:colOff>
                <xdr:row>1</xdr:row>
                <xdr:rowOff>142875</xdr:rowOff>
              </from>
              <to>
                <xdr:col>2</xdr:col>
                <xdr:colOff>762000</xdr:colOff>
                <xdr:row>2</xdr:row>
                <xdr:rowOff>152400</xdr:rowOff>
              </to>
            </anchor>
          </objectPr>
        </oleObject>
      </mc:Choice>
      <mc:Fallback>
        <oleObject progId="Equation.3" shapeId="52229" r:id="rId6"/>
      </mc:Fallback>
    </mc:AlternateContent>
    <mc:AlternateContent xmlns:mc="http://schemas.openxmlformats.org/markup-compatibility/2006">
      <mc:Choice Requires="x14">
        <oleObject progId="Equation.3" shapeId="52228" r:id="rId8">
          <objectPr defaultSize="0" autoPict="0" r:id="rId9">
            <anchor moveWithCells="1" siz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247650</xdr:colOff>
                <xdr:row>5</xdr:row>
                <xdr:rowOff>47625</xdr:rowOff>
              </to>
            </anchor>
          </objectPr>
        </oleObject>
      </mc:Choice>
      <mc:Fallback>
        <oleObject progId="Equation.3" shapeId="52228" r:id="rId8"/>
      </mc:Fallback>
    </mc:AlternateContent>
    <mc:AlternateContent xmlns:mc="http://schemas.openxmlformats.org/markup-compatibility/2006">
      <mc:Choice Requires="x14">
        <oleObject progId="Equation.3" shapeId="52232" r:id="rId10">
          <objectPr defaultSize="0" autoPict="0" r:id="rId11">
            <anchor moveWithCells="1" sizeWithCells="1">
              <from>
                <xdr:col>1</xdr:col>
                <xdr:colOff>952500</xdr:colOff>
                <xdr:row>12</xdr:row>
                <xdr:rowOff>161925</xdr:rowOff>
              </from>
              <to>
                <xdr:col>1</xdr:col>
                <xdr:colOff>1295400</xdr:colOff>
                <xdr:row>14</xdr:row>
                <xdr:rowOff>0</xdr:rowOff>
              </to>
            </anchor>
          </objectPr>
        </oleObject>
      </mc:Choice>
      <mc:Fallback>
        <oleObject progId="Equation.3" shapeId="52232" r:id="rId10"/>
      </mc:Fallback>
    </mc:AlternateContent>
    <mc:AlternateContent xmlns:mc="http://schemas.openxmlformats.org/markup-compatibility/2006">
      <mc:Choice Requires="x14">
        <oleObject progId="Equation.3" shapeId="52236" r:id="rId12">
          <objectPr defaultSize="0" autoPict="0" r:id="rId5">
            <anchor moveWithCells="1" sizeWithCells="1">
              <from>
                <xdr:col>2</xdr:col>
                <xdr:colOff>609600</xdr:colOff>
                <xdr:row>18</xdr:row>
                <xdr:rowOff>247650</xdr:rowOff>
              </from>
              <to>
                <xdr:col>2</xdr:col>
                <xdr:colOff>790575</xdr:colOff>
                <xdr:row>19</xdr:row>
                <xdr:rowOff>161925</xdr:rowOff>
              </to>
            </anchor>
          </objectPr>
        </oleObject>
      </mc:Choice>
      <mc:Fallback>
        <oleObject progId="Equation.3" shapeId="52236" r:id="rId12"/>
      </mc:Fallback>
    </mc:AlternateContent>
    <mc:AlternateContent xmlns:mc="http://schemas.openxmlformats.org/markup-compatibility/2006">
      <mc:Choice Requires="x14">
        <oleObject progId="Equation.3" shapeId="52235" r:id="rId13">
          <objectPr defaultSize="0" autoPict="0" r:id="rId7">
            <anchor moveWithCells="1" sizeWithCells="1">
              <from>
                <xdr:col>2</xdr:col>
                <xdr:colOff>600075</xdr:colOff>
                <xdr:row>19</xdr:row>
                <xdr:rowOff>161925</xdr:rowOff>
              </from>
              <to>
                <xdr:col>2</xdr:col>
                <xdr:colOff>771525</xdr:colOff>
                <xdr:row>21</xdr:row>
                <xdr:rowOff>0</xdr:rowOff>
              </to>
            </anchor>
          </objectPr>
        </oleObject>
      </mc:Choice>
      <mc:Fallback>
        <oleObject progId="Equation.3" shapeId="52235" r:id="rId13"/>
      </mc:Fallback>
    </mc:AlternateContent>
    <mc:AlternateContent xmlns:mc="http://schemas.openxmlformats.org/markup-compatibility/2006">
      <mc:Choice Requires="x14">
        <oleObject progId="Equation.3" shapeId="52234" r:id="rId14">
          <objectPr defaultSize="0" autoPict="0" r:id="rId9">
            <anchor moveWithCells="1" sizeWithCells="1">
              <from>
                <xdr:col>1</xdr:col>
                <xdr:colOff>790575</xdr:colOff>
                <xdr:row>22</xdr:row>
                <xdr:rowOff>0</xdr:rowOff>
              </from>
              <to>
                <xdr:col>1</xdr:col>
                <xdr:colOff>971550</xdr:colOff>
                <xdr:row>22</xdr:row>
                <xdr:rowOff>219075</xdr:rowOff>
              </to>
            </anchor>
          </objectPr>
        </oleObject>
      </mc:Choice>
      <mc:Fallback>
        <oleObject progId="Equation.3" shapeId="52234" r:id="rId14"/>
      </mc:Fallback>
    </mc:AlternateContent>
    <mc:AlternateContent xmlns:mc="http://schemas.openxmlformats.org/markup-compatibility/2006">
      <mc:Choice Requires="x14">
        <oleObject progId="Equation.3" shapeId="52233" r:id="rId15">
          <objectPr defaultSize="0" autoPict="0" r:id="rId11">
            <anchor moveWithCells="1" sizeWithCells="1">
              <from>
                <xdr:col>1</xdr:col>
                <xdr:colOff>904875</xdr:colOff>
                <xdr:row>36</xdr:row>
                <xdr:rowOff>152400</xdr:rowOff>
              </from>
              <to>
                <xdr:col>1</xdr:col>
                <xdr:colOff>1247775</xdr:colOff>
                <xdr:row>38</xdr:row>
                <xdr:rowOff>0</xdr:rowOff>
              </to>
            </anchor>
          </objectPr>
        </oleObject>
      </mc:Choice>
      <mc:Fallback>
        <oleObject progId="Equation.3" shapeId="52233" r:id="rId1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5"/>
  <sheetViews>
    <sheetView topLeftCell="A18" workbookViewId="0">
      <selection activeCell="E31" sqref="E31"/>
    </sheetView>
  </sheetViews>
  <sheetFormatPr defaultRowHeight="12.75"/>
  <cols>
    <col min="1" max="1" width="23.85546875" style="9" customWidth="1"/>
    <col min="2" max="2" width="16.5703125" customWidth="1"/>
    <col min="3" max="3" width="25" customWidth="1"/>
    <col min="4" max="4" width="14.42578125" customWidth="1"/>
    <col min="5" max="5" width="43.28515625" customWidth="1"/>
    <col min="6" max="6" width="17.28515625" customWidth="1"/>
    <col min="7" max="7" width="20.28515625" customWidth="1"/>
    <col min="8" max="8" width="14.5703125" customWidth="1"/>
    <col min="9" max="9" width="22.28515625" customWidth="1"/>
  </cols>
  <sheetData>
    <row r="1" spans="1:5" ht="13.5" thickBot="1">
      <c r="A1" s="173" t="s">
        <v>75</v>
      </c>
      <c r="B1" s="171" t="s">
        <v>1</v>
      </c>
      <c r="C1" s="172"/>
      <c r="D1" s="41" t="s">
        <v>2</v>
      </c>
      <c r="E1" s="41" t="s">
        <v>54</v>
      </c>
    </row>
    <row r="2" spans="1:5" ht="13.5" thickBot="1">
      <c r="A2" s="174"/>
      <c r="B2" s="168" t="s">
        <v>19</v>
      </c>
      <c r="C2" s="38"/>
      <c r="D2" s="34" t="s">
        <v>20</v>
      </c>
      <c r="E2" s="34">
        <v>-3</v>
      </c>
    </row>
    <row r="3" spans="1:5" ht="13.5" thickBot="1">
      <c r="A3" s="174"/>
      <c r="B3" s="169"/>
      <c r="C3" s="27"/>
      <c r="D3" s="40" t="s">
        <v>20</v>
      </c>
      <c r="E3" s="40" t="s">
        <v>65</v>
      </c>
    </row>
    <row r="4" spans="1:5" ht="13.5" thickBot="1">
      <c r="A4" s="174"/>
      <c r="B4" s="170"/>
      <c r="C4" s="28" t="s">
        <v>74</v>
      </c>
      <c r="D4" s="40" t="s">
        <v>20</v>
      </c>
      <c r="E4" s="40">
        <v>0</v>
      </c>
    </row>
    <row r="5" spans="1:5" ht="13.5" thickBot="1">
      <c r="A5" s="174"/>
      <c r="B5" s="157" t="s">
        <v>73</v>
      </c>
      <c r="C5" s="158"/>
      <c r="D5" s="40" t="s">
        <v>24</v>
      </c>
      <c r="E5" s="40">
        <v>-98</v>
      </c>
    </row>
    <row r="6" spans="1:5" ht="13.5" thickBot="1">
      <c r="A6" s="174"/>
      <c r="B6" s="157" t="s">
        <v>66</v>
      </c>
      <c r="C6" s="158"/>
      <c r="D6" s="40" t="s">
        <v>5</v>
      </c>
      <c r="E6" s="40">
        <v>20</v>
      </c>
    </row>
    <row r="7" spans="1:5" ht="13.5" thickBot="1">
      <c r="A7" s="174"/>
      <c r="B7" s="157" t="s">
        <v>67</v>
      </c>
      <c r="C7" s="158"/>
      <c r="D7" s="40"/>
      <c r="E7" s="40" t="s">
        <v>68</v>
      </c>
    </row>
    <row r="8" spans="1:5" ht="13.5" thickBot="1">
      <c r="A8" s="174"/>
      <c r="B8" s="157" t="s">
        <v>69</v>
      </c>
      <c r="C8" s="158"/>
      <c r="D8" s="40"/>
      <c r="E8" s="40" t="s">
        <v>70</v>
      </c>
    </row>
    <row r="9" spans="1:5" ht="13.5" thickBot="1">
      <c r="A9" s="174"/>
      <c r="B9" s="157" t="s">
        <v>3</v>
      </c>
      <c r="C9" s="158"/>
      <c r="D9" s="40"/>
      <c r="E9" s="40" t="s">
        <v>71</v>
      </c>
    </row>
    <row r="10" spans="1:5" ht="24" customHeight="1" thickBot="1">
      <c r="A10" s="174"/>
      <c r="B10" s="157" t="s">
        <v>34</v>
      </c>
      <c r="C10" s="158"/>
      <c r="D10" s="40"/>
      <c r="E10" s="40">
        <v>3</v>
      </c>
    </row>
    <row r="11" spans="1:5">
      <c r="A11" s="174"/>
      <c r="B11" s="159" t="s">
        <v>76</v>
      </c>
      <c r="C11" s="160"/>
      <c r="D11" s="160"/>
      <c r="E11" s="161"/>
    </row>
    <row r="12" spans="1:5" ht="60" customHeight="1">
      <c r="A12" s="174"/>
      <c r="B12" s="148" t="s">
        <v>72</v>
      </c>
      <c r="C12" s="149"/>
      <c r="D12" s="149"/>
      <c r="E12" s="150"/>
    </row>
    <row r="13" spans="1:5" ht="24" customHeight="1" thickBot="1">
      <c r="A13" s="175"/>
      <c r="B13" s="151" t="s">
        <v>89</v>
      </c>
      <c r="C13" s="152"/>
      <c r="D13" s="152"/>
      <c r="E13" s="153"/>
    </row>
    <row r="14" spans="1:5" ht="13.5" thickBot="1">
      <c r="A14" s="154" t="s">
        <v>85</v>
      </c>
      <c r="B14" s="171" t="s">
        <v>119</v>
      </c>
      <c r="C14" s="172"/>
      <c r="D14" s="35" t="s">
        <v>2</v>
      </c>
      <c r="E14" s="35" t="s">
        <v>77</v>
      </c>
    </row>
    <row r="15" spans="1:5" ht="13.5" thickBot="1">
      <c r="A15" s="155"/>
      <c r="B15" s="168" t="s">
        <v>19</v>
      </c>
      <c r="C15" s="27"/>
      <c r="D15" s="40" t="s">
        <v>20</v>
      </c>
      <c r="E15" s="40">
        <v>0</v>
      </c>
    </row>
    <row r="16" spans="1:5" ht="13.5" thickBot="1">
      <c r="A16" s="155"/>
      <c r="B16" s="169"/>
      <c r="C16" s="27"/>
      <c r="D16" s="40" t="s">
        <v>20</v>
      </c>
      <c r="E16" s="40" t="s">
        <v>21</v>
      </c>
    </row>
    <row r="17" spans="1:5" ht="13.5" thickBot="1">
      <c r="A17" s="155"/>
      <c r="B17" s="170"/>
      <c r="C17" s="28" t="s">
        <v>22</v>
      </c>
      <c r="D17" s="40" t="s">
        <v>20</v>
      </c>
      <c r="E17" s="40">
        <v>-3</v>
      </c>
    </row>
    <row r="18" spans="1:5" ht="13.5" thickBot="1">
      <c r="A18" s="155"/>
      <c r="B18" s="157" t="s">
        <v>26</v>
      </c>
      <c r="C18" s="158"/>
      <c r="D18" s="40"/>
      <c r="E18" s="40" t="s">
        <v>78</v>
      </c>
    </row>
    <row r="19" spans="1:5" ht="13.5" thickBot="1">
      <c r="A19" s="155"/>
      <c r="B19" s="157" t="s">
        <v>27</v>
      </c>
      <c r="C19" s="158"/>
      <c r="D19" s="40"/>
      <c r="E19" s="40" t="s">
        <v>28</v>
      </c>
    </row>
    <row r="20" spans="1:5" ht="13.5" thickBot="1">
      <c r="A20" s="155"/>
      <c r="B20" s="157" t="s">
        <v>120</v>
      </c>
      <c r="C20" s="158"/>
      <c r="D20" s="40"/>
      <c r="E20" s="40" t="s">
        <v>121</v>
      </c>
    </row>
    <row r="21" spans="1:5" ht="13.5" thickBot="1">
      <c r="A21" s="155"/>
      <c r="B21" s="157" t="s">
        <v>36</v>
      </c>
      <c r="C21" s="158"/>
      <c r="D21" s="40"/>
      <c r="E21" s="40" t="s">
        <v>79</v>
      </c>
    </row>
    <row r="22" spans="1:5" ht="27" customHeight="1" thickBot="1">
      <c r="A22" s="155"/>
      <c r="B22" s="157" t="s">
        <v>87</v>
      </c>
      <c r="C22" s="158"/>
      <c r="D22" s="40" t="s">
        <v>29</v>
      </c>
      <c r="E22" s="13" t="s">
        <v>86</v>
      </c>
    </row>
    <row r="23" spans="1:5" ht="13.5" thickBot="1">
      <c r="A23" s="155"/>
      <c r="B23" s="157" t="s">
        <v>30</v>
      </c>
      <c r="C23" s="158"/>
      <c r="D23" s="40"/>
      <c r="E23" s="40">
        <v>8</v>
      </c>
    </row>
    <row r="24" spans="1:5">
      <c r="A24" s="155"/>
      <c r="B24" s="162" t="s">
        <v>31</v>
      </c>
      <c r="C24" s="163"/>
      <c r="D24" s="168" t="s">
        <v>32</v>
      </c>
      <c r="E24" s="177" t="s">
        <v>216</v>
      </c>
    </row>
    <row r="25" spans="1:5" ht="13.5" customHeight="1" thickBot="1">
      <c r="A25" s="155"/>
      <c r="B25" s="179" t="s">
        <v>37</v>
      </c>
      <c r="C25" s="180"/>
      <c r="D25" s="170"/>
      <c r="E25" s="178"/>
    </row>
    <row r="26" spans="1:5" ht="19.5" customHeight="1" thickBot="1">
      <c r="A26" s="155"/>
      <c r="B26" s="157" t="s">
        <v>23</v>
      </c>
      <c r="C26" s="158"/>
      <c r="D26" s="40" t="s">
        <v>24</v>
      </c>
      <c r="E26" s="40">
        <v>-98</v>
      </c>
    </row>
    <row r="27" spans="1:5" ht="13.5" thickBot="1">
      <c r="A27" s="155"/>
      <c r="B27" s="157" t="s">
        <v>69</v>
      </c>
      <c r="C27" s="158"/>
      <c r="D27" s="40"/>
      <c r="E27" s="40" t="s">
        <v>70</v>
      </c>
    </row>
    <row r="28" spans="1:5" ht="13.5" thickBot="1">
      <c r="A28" s="155"/>
      <c r="B28" s="157" t="s">
        <v>132</v>
      </c>
      <c r="C28" s="158"/>
      <c r="D28" s="40"/>
      <c r="E28" s="40" t="s">
        <v>68</v>
      </c>
    </row>
    <row r="29" spans="1:5" ht="48.75" thickBot="1">
      <c r="A29" s="155"/>
      <c r="B29" s="157" t="s">
        <v>80</v>
      </c>
      <c r="C29" s="158"/>
      <c r="D29" s="40"/>
      <c r="E29" s="40" t="s">
        <v>81</v>
      </c>
    </row>
    <row r="30" spans="1:5">
      <c r="A30" s="155"/>
      <c r="B30" s="162" t="s">
        <v>82</v>
      </c>
      <c r="C30" s="163"/>
      <c r="D30" s="168"/>
      <c r="E30" s="39"/>
    </row>
    <row r="31" spans="1:5">
      <c r="A31" s="155"/>
      <c r="B31" s="164"/>
      <c r="C31" s="165"/>
      <c r="D31" s="169"/>
      <c r="E31" s="39" t="s">
        <v>83</v>
      </c>
    </row>
    <row r="32" spans="1:5" ht="13.5" thickBot="1">
      <c r="A32" s="155"/>
      <c r="B32" s="166"/>
      <c r="C32" s="167"/>
      <c r="D32" s="170"/>
      <c r="E32" s="40" t="s">
        <v>84</v>
      </c>
    </row>
    <row r="33" spans="1:5" ht="13.5" thickBot="1">
      <c r="A33" s="155"/>
      <c r="B33" s="157" t="s">
        <v>34</v>
      </c>
      <c r="C33" s="158"/>
      <c r="D33" s="40"/>
      <c r="E33" s="40">
        <v>9</v>
      </c>
    </row>
    <row r="34" spans="1:5">
      <c r="A34" s="155"/>
      <c r="B34" s="159" t="s">
        <v>45</v>
      </c>
      <c r="C34" s="160"/>
      <c r="D34" s="160"/>
      <c r="E34" s="161"/>
    </row>
    <row r="35" spans="1:5" ht="24" customHeight="1" thickBot="1">
      <c r="A35" s="156"/>
      <c r="B35" s="151" t="s">
        <v>88</v>
      </c>
      <c r="C35" s="152"/>
      <c r="D35" s="152"/>
      <c r="E35" s="153"/>
    </row>
  </sheetData>
  <customSheetViews>
    <customSheetView guid="{D2822FE1-219F-4829-8614-6D3C17C25130}" topLeftCell="A4">
      <selection activeCell="F21" sqref="F21"/>
      <pageMargins left="0.7" right="0.7" top="0.75" bottom="0.75" header="0.3" footer="0.3"/>
      <pageSetup paperSize="9" orientation="portrait" r:id="rId1"/>
    </customSheetView>
    <customSheetView guid="{A0326653-014C-45E7-8C40-50782E5636E2}" topLeftCell="A4">
      <selection activeCell="F21" sqref="F21"/>
      <pageMargins left="0.7" right="0.7" top="0.75" bottom="0.75" header="0.3" footer="0.3"/>
      <pageSetup paperSize="9" orientation="portrait" r:id="rId2"/>
    </customSheetView>
    <customSheetView guid="{F1DD9ED5-8606-4573-AADF-DC7A3F09D514}" topLeftCell="A4">
      <selection activeCell="F21" sqref="F21"/>
      <pageMargins left="0.7" right="0.7" top="0.75" bottom="0.75" header="0.3" footer="0.3"/>
      <pageSetup paperSize="9" orientation="portrait" r:id="rId3"/>
    </customSheetView>
    <customSheetView guid="{6BB25C94-7406-4A6A-9EE2-1E014F6BF24C}" topLeftCell="A4">
      <selection activeCell="F21" sqref="F21"/>
      <pageMargins left="0.7" right="0.7" top="0.75" bottom="0.75" header="0.3" footer="0.3"/>
      <pageSetup paperSize="9" orientation="portrait" r:id="rId4"/>
    </customSheetView>
    <customSheetView guid="{04ABEDD8-BAD9-452F-8C96-7A7A863D9B1E}" topLeftCell="A4">
      <selection activeCell="F21" sqref="F21"/>
      <pageMargins left="0.7" right="0.7" top="0.75" bottom="0.75" header="0.3" footer="0.3"/>
      <pageSetup paperSize="9" orientation="portrait" r:id="rId5"/>
    </customSheetView>
    <customSheetView guid="{99CDD7E1-6017-4C43-B9DB-631F7F42377F}" topLeftCell="A4">
      <selection activeCell="F21" sqref="F21"/>
      <pageMargins left="0.7" right="0.7" top="0.75" bottom="0.75" header="0.3" footer="0.3"/>
      <pageSetup paperSize="9" orientation="portrait" r:id="rId6"/>
    </customSheetView>
    <customSheetView guid="{B7E1A59A-4039-47FE-BE5D-6A91D8965727}" topLeftCell="A4">
      <selection activeCell="F21" sqref="F21"/>
      <pageMargins left="0.7" right="0.7" top="0.75" bottom="0.75" header="0.3" footer="0.3"/>
      <pageSetup paperSize="9" orientation="portrait" r:id="rId7"/>
    </customSheetView>
  </customSheetViews>
  <mergeCells count="34">
    <mergeCell ref="A1:A13"/>
    <mergeCell ref="B14:C14"/>
    <mergeCell ref="B15:B17"/>
    <mergeCell ref="B18:C18"/>
    <mergeCell ref="B1:C1"/>
    <mergeCell ref="B2:B4"/>
    <mergeCell ref="B5:C5"/>
    <mergeCell ref="B6:C6"/>
    <mergeCell ref="B7:C7"/>
    <mergeCell ref="B11:E11"/>
    <mergeCell ref="B8:C8"/>
    <mergeCell ref="B9:C9"/>
    <mergeCell ref="B10:C10"/>
    <mergeCell ref="B35:E35"/>
    <mergeCell ref="A14:A35"/>
    <mergeCell ref="B28:C28"/>
    <mergeCell ref="B29:C29"/>
    <mergeCell ref="B30:C32"/>
    <mergeCell ref="D30:D32"/>
    <mergeCell ref="B33:C33"/>
    <mergeCell ref="B24:C24"/>
    <mergeCell ref="B25:C25"/>
    <mergeCell ref="D24:D25"/>
    <mergeCell ref="B26:C26"/>
    <mergeCell ref="B27:C27"/>
    <mergeCell ref="B19:C19"/>
    <mergeCell ref="B23:C23"/>
    <mergeCell ref="B20:C20"/>
    <mergeCell ref="B21:C21"/>
    <mergeCell ref="E24:E25"/>
    <mergeCell ref="B22:C22"/>
    <mergeCell ref="B12:E12"/>
    <mergeCell ref="B13:E13"/>
    <mergeCell ref="B34:E34"/>
  </mergeCells>
  <phoneticPr fontId="8" type="noConversion"/>
  <pageMargins left="0.7" right="0.7" top="0.75" bottom="0.75" header="0.3" footer="0.3"/>
  <pageSetup paperSize="9" orientation="portrait" r:id="rId8"/>
  <drawing r:id="rId9"/>
  <legacyDrawing r:id="rId10"/>
  <oleObjects>
    <mc:AlternateContent xmlns:mc="http://schemas.openxmlformats.org/markup-compatibility/2006">
      <mc:Choice Requires="x14">
        <oleObject progId="Equation.3" shapeId="53252" r:id="rId11">
          <objectPr defaultSize="0" autoPict="0" r:id="rId12">
            <anchor moveWithCells="1" sizeWithCells="1">
              <from>
                <xdr:col>2</xdr:col>
                <xdr:colOff>714375</xdr:colOff>
                <xdr:row>0</xdr:row>
                <xdr:rowOff>152400</xdr:rowOff>
              </from>
              <to>
                <xdr:col>2</xdr:col>
                <xdr:colOff>895350</xdr:colOff>
                <xdr:row>1</xdr:row>
                <xdr:rowOff>161925</xdr:rowOff>
              </to>
            </anchor>
          </objectPr>
        </oleObject>
      </mc:Choice>
      <mc:Fallback>
        <oleObject progId="Equation.3" shapeId="53252" r:id="rId11"/>
      </mc:Fallback>
    </mc:AlternateContent>
    <mc:AlternateContent xmlns:mc="http://schemas.openxmlformats.org/markup-compatibility/2006">
      <mc:Choice Requires="x14">
        <oleObject progId="Equation.3" shapeId="53251" r:id="rId13">
          <objectPr defaultSize="0" autoPict="0" r:id="rId14">
            <anchor moveWithCells="1" sizeWithCells="1">
              <from>
                <xdr:col>2</xdr:col>
                <xdr:colOff>781050</xdr:colOff>
                <xdr:row>2</xdr:row>
                <xdr:rowOff>47625</xdr:rowOff>
              </from>
              <to>
                <xdr:col>2</xdr:col>
                <xdr:colOff>952500</xdr:colOff>
                <xdr:row>3</xdr:row>
                <xdr:rowOff>0</xdr:rowOff>
              </to>
            </anchor>
          </objectPr>
        </oleObject>
      </mc:Choice>
      <mc:Fallback>
        <oleObject progId="Equation.3" shapeId="53251" r:id="rId13"/>
      </mc:Fallback>
    </mc:AlternateContent>
    <mc:AlternateContent xmlns:mc="http://schemas.openxmlformats.org/markup-compatibility/2006">
      <mc:Choice Requires="x14">
        <oleObject progId="Equation.3" shapeId="53250" r:id="rId15">
          <objectPr defaultSize="0" autoPict="0" r:id="rId16">
            <anchor moveWithCells="1" sizeWithCells="1">
              <from>
                <xdr:col>1</xdr:col>
                <xdr:colOff>647700</xdr:colOff>
                <xdr:row>3</xdr:row>
                <xdr:rowOff>152400</xdr:rowOff>
              </from>
              <to>
                <xdr:col>1</xdr:col>
                <xdr:colOff>895350</xdr:colOff>
                <xdr:row>4</xdr:row>
                <xdr:rowOff>152400</xdr:rowOff>
              </to>
            </anchor>
          </objectPr>
        </oleObject>
      </mc:Choice>
      <mc:Fallback>
        <oleObject progId="Equation.3" shapeId="53250" r:id="rId15"/>
      </mc:Fallback>
    </mc:AlternateContent>
    <mc:AlternateContent xmlns:mc="http://schemas.openxmlformats.org/markup-compatibility/2006">
      <mc:Choice Requires="x14">
        <oleObject progId="Equation.3" shapeId="53249" r:id="rId17">
          <objectPr defaultSize="0" autoPict="0" r:id="rId18">
            <anchor moveWithCells="1" sizeWithCells="1">
              <from>
                <xdr:col>1</xdr:col>
                <xdr:colOff>1085850</xdr:colOff>
                <xdr:row>9</xdr:row>
                <xdr:rowOff>295275</xdr:rowOff>
              </from>
              <to>
                <xdr:col>2</xdr:col>
                <xdr:colOff>323850</xdr:colOff>
                <xdr:row>11</xdr:row>
                <xdr:rowOff>0</xdr:rowOff>
              </to>
            </anchor>
          </objectPr>
        </oleObject>
      </mc:Choice>
      <mc:Fallback>
        <oleObject progId="Equation.3" shapeId="53249" r:id="rId17"/>
      </mc:Fallback>
    </mc:AlternateContent>
    <mc:AlternateContent xmlns:mc="http://schemas.openxmlformats.org/markup-compatibility/2006">
      <mc:Choice Requires="x14">
        <oleObject progId="Equation.3" shapeId="53256" r:id="rId19">
          <objectPr defaultSize="0" autoPict="0" r:id="rId12">
            <anchor moveWithCells="1" sizeWithCells="1">
              <from>
                <xdr:col>2</xdr:col>
                <xdr:colOff>666750</xdr:colOff>
                <xdr:row>13</xdr:row>
                <xdr:rowOff>161925</xdr:rowOff>
              </from>
              <to>
                <xdr:col>2</xdr:col>
                <xdr:colOff>847725</xdr:colOff>
                <xdr:row>15</xdr:row>
                <xdr:rowOff>0</xdr:rowOff>
              </to>
            </anchor>
          </objectPr>
        </oleObject>
      </mc:Choice>
      <mc:Fallback>
        <oleObject progId="Equation.3" shapeId="53256" r:id="rId19"/>
      </mc:Fallback>
    </mc:AlternateContent>
    <mc:AlternateContent xmlns:mc="http://schemas.openxmlformats.org/markup-compatibility/2006">
      <mc:Choice Requires="x14">
        <oleObject progId="Equation.3" shapeId="53255" r:id="rId20">
          <objectPr defaultSize="0" autoPict="0" r:id="rId14">
            <anchor moveWithCells="1" sizeWithCells="1">
              <from>
                <xdr:col>2</xdr:col>
                <xdr:colOff>628650</xdr:colOff>
                <xdr:row>15</xdr:row>
                <xdr:rowOff>0</xdr:rowOff>
              </from>
              <to>
                <xdr:col>2</xdr:col>
                <xdr:colOff>800100</xdr:colOff>
                <xdr:row>16</xdr:row>
                <xdr:rowOff>9525</xdr:rowOff>
              </to>
            </anchor>
          </objectPr>
        </oleObject>
      </mc:Choice>
      <mc:Fallback>
        <oleObject progId="Equation.3" shapeId="53255" r:id="rId20"/>
      </mc:Fallback>
    </mc:AlternateContent>
    <mc:AlternateContent xmlns:mc="http://schemas.openxmlformats.org/markup-compatibility/2006">
      <mc:Choice Requires="x14">
        <oleObject progId="Equation.3" shapeId="53254" r:id="rId21">
          <objectPr defaultSize="0" autoPict="0" r:id="rId16">
            <anchor moveWithCells="1" sizeWithCells="1">
              <from>
                <xdr:col>1</xdr:col>
                <xdr:colOff>647700</xdr:colOff>
                <xdr:row>24</xdr:row>
                <xdr:rowOff>152400</xdr:rowOff>
              </from>
              <to>
                <xdr:col>1</xdr:col>
                <xdr:colOff>895350</xdr:colOff>
                <xdr:row>26</xdr:row>
                <xdr:rowOff>28575</xdr:rowOff>
              </to>
            </anchor>
          </objectPr>
        </oleObject>
      </mc:Choice>
      <mc:Fallback>
        <oleObject progId="Equation.3" shapeId="53254" r:id="rId21"/>
      </mc:Fallback>
    </mc:AlternateContent>
    <mc:AlternateContent xmlns:mc="http://schemas.openxmlformats.org/markup-compatibility/2006">
      <mc:Choice Requires="x14">
        <oleObject progId="Equation.3" shapeId="53253" r:id="rId22">
          <objectPr defaultSize="0" autoPict="0" r:id="rId23">
            <anchor moveWithCells="1" sizeWithCells="1">
              <from>
                <xdr:col>1</xdr:col>
                <xdr:colOff>962025</xdr:colOff>
                <xdr:row>32</xdr:row>
                <xdr:rowOff>152400</xdr:rowOff>
              </from>
              <to>
                <xdr:col>2</xdr:col>
                <xdr:colOff>200025</xdr:colOff>
                <xdr:row>34</xdr:row>
                <xdr:rowOff>0</xdr:rowOff>
              </to>
            </anchor>
          </objectPr>
        </oleObject>
      </mc:Choice>
      <mc:Fallback>
        <oleObject progId="Equation.3" shapeId="53253" r:id="rId2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M158"/>
  <sheetViews>
    <sheetView tabSelected="1" workbookViewId="0">
      <selection activeCell="A28" sqref="A28:D28"/>
    </sheetView>
  </sheetViews>
  <sheetFormatPr defaultColWidth="9.140625" defaultRowHeight="12.75"/>
  <cols>
    <col min="1" max="1" width="41.5703125" style="9" customWidth="1"/>
    <col min="2" max="2" width="24.85546875" style="9" customWidth="1"/>
    <col min="3" max="3" width="31.7109375" style="9" customWidth="1"/>
    <col min="4" max="4" width="35.5703125" style="9" customWidth="1"/>
    <col min="5" max="10" width="9.140625" style="9"/>
    <col min="11" max="11" width="12.85546875" style="9" customWidth="1"/>
    <col min="12" max="16384" width="9.140625" style="9"/>
  </cols>
  <sheetData>
    <row r="1" spans="1:4" ht="29.25" customHeight="1" thickBot="1">
      <c r="A1" s="10" t="s">
        <v>1</v>
      </c>
      <c r="B1" s="35" t="s">
        <v>2</v>
      </c>
      <c r="C1" s="33" t="s">
        <v>50</v>
      </c>
      <c r="D1" s="33" t="s">
        <v>51</v>
      </c>
    </row>
    <row r="2" spans="1:4" ht="13.5" thickBot="1">
      <c r="A2" s="11" t="s">
        <v>3</v>
      </c>
      <c r="B2" s="40"/>
      <c r="C2" s="40" t="s">
        <v>115</v>
      </c>
      <c r="D2" s="40" t="s">
        <v>111</v>
      </c>
    </row>
    <row r="3" spans="1:4" ht="24.75" customHeight="1" thickBot="1">
      <c r="A3" s="11" t="s">
        <v>4</v>
      </c>
      <c r="B3" s="40" t="s">
        <v>5</v>
      </c>
      <c r="C3" s="40">
        <v>10</v>
      </c>
      <c r="D3" s="40">
        <v>10</v>
      </c>
    </row>
    <row r="4" spans="1:4" ht="48.75" customHeight="1" thickBot="1">
      <c r="A4" s="11" t="s">
        <v>6</v>
      </c>
      <c r="B4" s="40"/>
      <c r="C4" s="40">
        <v>50</v>
      </c>
      <c r="D4" s="40">
        <v>50</v>
      </c>
    </row>
    <row r="5" spans="1:4" ht="60.75" customHeight="1" thickBot="1">
      <c r="A5" s="11" t="s">
        <v>7</v>
      </c>
      <c r="B5" s="40"/>
      <c r="C5" s="40">
        <v>10</v>
      </c>
      <c r="D5" s="40">
        <v>10</v>
      </c>
    </row>
    <row r="6" spans="1:4" ht="13.5" thickBot="1">
      <c r="A6" s="11" t="s">
        <v>8</v>
      </c>
      <c r="B6" s="40"/>
      <c r="C6" s="40" t="s">
        <v>117</v>
      </c>
      <c r="D6" s="40" t="s">
        <v>110</v>
      </c>
    </row>
    <row r="7" spans="1:4" ht="13.5" thickBot="1">
      <c r="A7" s="11" t="s">
        <v>9</v>
      </c>
      <c r="B7" s="40"/>
      <c r="C7" s="13" t="s">
        <v>118</v>
      </c>
      <c r="D7" s="13" t="s">
        <v>113</v>
      </c>
    </row>
    <row r="8" spans="1:4" ht="48.75" customHeight="1" thickBot="1">
      <c r="A8" s="11" t="s">
        <v>10</v>
      </c>
      <c r="B8" s="40"/>
      <c r="C8" s="40"/>
      <c r="D8" s="40"/>
    </row>
    <row r="9" spans="1:4" ht="13.5" thickBot="1">
      <c r="A9" s="11" t="s">
        <v>108</v>
      </c>
      <c r="B9" s="40" t="s">
        <v>11</v>
      </c>
      <c r="C9" s="40" t="s">
        <v>210</v>
      </c>
      <c r="D9" s="40" t="s">
        <v>222</v>
      </c>
    </row>
    <row r="10" spans="1:4" ht="13.5" thickBot="1">
      <c r="A10" s="11" t="s">
        <v>107</v>
      </c>
      <c r="B10" s="40"/>
      <c r="C10" s="40" t="s">
        <v>210</v>
      </c>
      <c r="D10" s="40" t="s">
        <v>222</v>
      </c>
    </row>
    <row r="11" spans="1:4" ht="13.5" thickBot="1">
      <c r="A11" s="11" t="s">
        <v>106</v>
      </c>
      <c r="B11" s="40"/>
      <c r="C11" s="40" t="s">
        <v>210</v>
      </c>
      <c r="D11" s="40" t="s">
        <v>222</v>
      </c>
    </row>
    <row r="12" spans="1:4" ht="24.75" customHeight="1" thickBot="1">
      <c r="A12" s="11" t="s">
        <v>12</v>
      </c>
      <c r="B12" s="40" t="s">
        <v>11</v>
      </c>
      <c r="C12" s="40" t="s">
        <v>213</v>
      </c>
      <c r="D12" s="45" t="s">
        <v>218</v>
      </c>
    </row>
    <row r="13" spans="1:4" ht="13.5" thickBot="1">
      <c r="A13" s="11" t="s">
        <v>13</v>
      </c>
      <c r="B13" s="40" t="s">
        <v>11</v>
      </c>
      <c r="C13" s="40" t="s">
        <v>214</v>
      </c>
      <c r="D13" s="45" t="s">
        <v>218</v>
      </c>
    </row>
    <row r="14" spans="1:4">
      <c r="A14" s="12" t="s">
        <v>14</v>
      </c>
      <c r="B14" s="168"/>
      <c r="C14" s="36"/>
      <c r="D14" s="168"/>
    </row>
    <row r="15" spans="1:4" ht="24.75" customHeight="1" thickBot="1">
      <c r="A15" s="11" t="s">
        <v>15</v>
      </c>
      <c r="B15" s="170"/>
      <c r="C15" s="37"/>
      <c r="D15" s="170"/>
    </row>
    <row r="16" spans="1:4" ht="48.75" customHeight="1" thickBot="1">
      <c r="A16" s="11" t="s">
        <v>123</v>
      </c>
      <c r="B16" s="40"/>
      <c r="C16" s="40" t="s">
        <v>211</v>
      </c>
      <c r="D16" s="40" t="s">
        <v>226</v>
      </c>
    </row>
    <row r="17" spans="1:4" ht="48.75" customHeight="1" thickBot="1">
      <c r="A17" s="11" t="s">
        <v>122</v>
      </c>
      <c r="B17" s="43"/>
      <c r="C17" s="43" t="s">
        <v>211</v>
      </c>
      <c r="D17" s="43" t="s">
        <v>227</v>
      </c>
    </row>
    <row r="18" spans="1:4" ht="48.75" customHeight="1" thickBot="1">
      <c r="A18" s="11" t="s">
        <v>106</v>
      </c>
      <c r="B18" s="43"/>
      <c r="C18" s="43" t="s">
        <v>211</v>
      </c>
      <c r="D18" s="43" t="s">
        <v>228</v>
      </c>
    </row>
    <row r="19" spans="1:4" ht="24.75" customHeight="1" thickBot="1">
      <c r="A19" s="11" t="s">
        <v>12</v>
      </c>
      <c r="B19" s="40"/>
      <c r="C19" s="40" t="s">
        <v>211</v>
      </c>
      <c r="D19" s="45" t="s">
        <v>221</v>
      </c>
    </row>
    <row r="20" spans="1:4" ht="24.75" customHeight="1" thickBot="1">
      <c r="A20" s="11" t="s">
        <v>13</v>
      </c>
      <c r="B20" s="40"/>
      <c r="C20" s="40" t="s">
        <v>211</v>
      </c>
      <c r="D20" s="45" t="s">
        <v>221</v>
      </c>
    </row>
    <row r="21" spans="1:4" ht="13.5" thickBot="1">
      <c r="A21" s="11" t="s">
        <v>16</v>
      </c>
      <c r="B21" s="40"/>
      <c r="C21" s="40"/>
      <c r="D21" s="40"/>
    </row>
    <row r="22" spans="1:4" ht="13.5" thickBot="1">
      <c r="A22" s="11" t="s">
        <v>109</v>
      </c>
      <c r="B22" s="40" t="s">
        <v>11</v>
      </c>
      <c r="C22" s="40" t="s">
        <v>212</v>
      </c>
      <c r="D22" s="40" t="s">
        <v>223</v>
      </c>
    </row>
    <row r="23" spans="1:4" ht="13.5" thickBot="1">
      <c r="A23" s="11" t="s">
        <v>107</v>
      </c>
      <c r="B23" s="40"/>
      <c r="C23" s="40" t="s">
        <v>212</v>
      </c>
      <c r="D23" s="40" t="s">
        <v>224</v>
      </c>
    </row>
    <row r="24" spans="1:4" ht="13.5" thickBot="1">
      <c r="A24" s="11" t="s">
        <v>106</v>
      </c>
      <c r="B24" s="40"/>
      <c r="C24" s="40" t="s">
        <v>212</v>
      </c>
      <c r="D24" s="40" t="s">
        <v>225</v>
      </c>
    </row>
    <row r="25" spans="1:4" ht="24.75" customHeight="1" thickBot="1">
      <c r="A25" s="11" t="s">
        <v>18</v>
      </c>
      <c r="B25" s="40" t="s">
        <v>11</v>
      </c>
      <c r="C25" s="40" t="s">
        <v>215</v>
      </c>
      <c r="D25" s="45" t="s">
        <v>219</v>
      </c>
    </row>
    <row r="26" spans="1:4" ht="13.5" thickBot="1">
      <c r="A26" s="11" t="s">
        <v>114</v>
      </c>
      <c r="B26" s="40" t="s">
        <v>11</v>
      </c>
      <c r="C26" s="40" t="s">
        <v>215</v>
      </c>
      <c r="D26" s="45" t="s">
        <v>220</v>
      </c>
    </row>
    <row r="27" spans="1:4" ht="24.75" customHeight="1" thickBot="1">
      <c r="A27" s="11" t="s">
        <v>17</v>
      </c>
      <c r="B27" s="40"/>
      <c r="C27" s="40" t="s">
        <v>116</v>
      </c>
      <c r="D27" s="40" t="s">
        <v>105</v>
      </c>
    </row>
    <row r="28" spans="1:4" ht="127.5" customHeight="1">
      <c r="A28" s="183" t="s">
        <v>217</v>
      </c>
      <c r="B28" s="184"/>
      <c r="C28" s="184"/>
      <c r="D28" s="184"/>
    </row>
    <row r="29" spans="1:4" ht="25.5">
      <c r="A29" s="25" t="s">
        <v>104</v>
      </c>
    </row>
    <row r="128" ht="13.5" thickBot="1"/>
    <row r="129" spans="11:13" ht="14.25" thickTop="1" thickBot="1">
      <c r="K129" s="14"/>
      <c r="L129" s="181"/>
      <c r="M129" s="182"/>
    </row>
    <row r="130" spans="11:13" ht="13.5" thickBot="1">
      <c r="K130" s="17"/>
      <c r="L130" s="42">
        <v>50</v>
      </c>
      <c r="M130" s="18">
        <v>41</v>
      </c>
    </row>
    <row r="131" spans="11:13" ht="14.25" thickTop="1" thickBot="1">
      <c r="K131" s="21">
        <v>0</v>
      </c>
      <c r="L131" s="22">
        <v>1384</v>
      </c>
      <c r="M131" s="19">
        <v>1128</v>
      </c>
    </row>
    <row r="132" spans="11:13" ht="13.5" thickBot="1">
      <c r="K132" s="15">
        <v>1</v>
      </c>
      <c r="L132" s="23">
        <v>1800</v>
      </c>
      <c r="M132" s="19">
        <v>1480</v>
      </c>
    </row>
    <row r="133" spans="11:13" ht="13.5" thickBot="1">
      <c r="K133" s="15">
        <v>2</v>
      </c>
      <c r="L133" s="23">
        <v>2216</v>
      </c>
      <c r="M133" s="19">
        <v>1800</v>
      </c>
    </row>
    <row r="134" spans="11:13" ht="13.5" thickBot="1">
      <c r="K134" s="15">
        <v>3</v>
      </c>
      <c r="L134" s="23">
        <v>2856</v>
      </c>
      <c r="M134" s="19">
        <v>2408</v>
      </c>
    </row>
    <row r="135" spans="11:13" ht="13.5" thickBot="1">
      <c r="K135" s="15">
        <v>4</v>
      </c>
      <c r="L135" s="23">
        <v>3624</v>
      </c>
      <c r="M135" s="19">
        <v>2984</v>
      </c>
    </row>
    <row r="136" spans="11:13" ht="13.5" thickBot="1">
      <c r="K136" s="15">
        <v>5</v>
      </c>
      <c r="L136" s="23">
        <v>4392</v>
      </c>
      <c r="M136" s="19">
        <v>3624</v>
      </c>
    </row>
    <row r="137" spans="11:13" ht="13.5" thickBot="1">
      <c r="K137" s="15">
        <v>6</v>
      </c>
      <c r="L137" s="23">
        <v>5160</v>
      </c>
      <c r="M137" s="19">
        <v>4264</v>
      </c>
    </row>
    <row r="138" spans="11:13" ht="13.5" thickBot="1">
      <c r="K138" s="15">
        <v>7</v>
      </c>
      <c r="L138" s="23">
        <v>6200</v>
      </c>
      <c r="M138" s="19">
        <v>4968</v>
      </c>
    </row>
    <row r="139" spans="11:13" ht="13.5" thickBot="1">
      <c r="K139" s="15">
        <v>8</v>
      </c>
      <c r="L139" s="23">
        <v>6968</v>
      </c>
      <c r="M139" s="19">
        <v>5736</v>
      </c>
    </row>
    <row r="140" spans="11:13" ht="13.5" thickBot="1">
      <c r="K140" s="15">
        <v>9</v>
      </c>
      <c r="L140" s="23">
        <v>7992</v>
      </c>
      <c r="M140" s="19">
        <v>6456</v>
      </c>
    </row>
    <row r="141" spans="11:13" ht="13.5" thickBot="1">
      <c r="K141" s="15">
        <v>10</v>
      </c>
      <c r="L141" s="23">
        <v>8760</v>
      </c>
      <c r="M141" s="19">
        <v>7224</v>
      </c>
    </row>
    <row r="142" spans="11:13" ht="13.5" thickBot="1">
      <c r="K142" s="15">
        <v>11</v>
      </c>
      <c r="L142" s="23">
        <v>9912</v>
      </c>
      <c r="M142" s="19">
        <v>8248</v>
      </c>
    </row>
    <row r="143" spans="11:13" ht="13.5" thickBot="1">
      <c r="K143" s="15">
        <v>12</v>
      </c>
      <c r="L143" s="23">
        <v>11448</v>
      </c>
      <c r="M143" s="19">
        <v>9528</v>
      </c>
    </row>
    <row r="144" spans="11:13" ht="13.5" thickBot="1">
      <c r="K144" s="15">
        <v>13</v>
      </c>
      <c r="L144" s="23">
        <v>12960</v>
      </c>
      <c r="M144" s="19">
        <v>10680</v>
      </c>
    </row>
    <row r="145" spans="11:13" ht="13.5" thickBot="1">
      <c r="K145" s="15">
        <v>14</v>
      </c>
      <c r="L145" s="23">
        <v>14112</v>
      </c>
      <c r="M145" s="19">
        <v>11832</v>
      </c>
    </row>
    <row r="146" spans="11:13" ht="13.5" thickBot="1">
      <c r="K146" s="15">
        <v>15</v>
      </c>
      <c r="L146" s="23">
        <v>15264</v>
      </c>
      <c r="M146" s="19">
        <v>12576</v>
      </c>
    </row>
    <row r="147" spans="11:13" ht="13.5" thickBot="1">
      <c r="K147" s="15">
        <v>16</v>
      </c>
      <c r="L147" s="23">
        <v>16416</v>
      </c>
      <c r="M147" s="19">
        <v>13536</v>
      </c>
    </row>
    <row r="148" spans="11:13" ht="13.5" thickBot="1">
      <c r="K148" s="15">
        <v>17</v>
      </c>
      <c r="L148" s="23">
        <v>18336</v>
      </c>
      <c r="M148" s="19">
        <v>14688</v>
      </c>
    </row>
    <row r="149" spans="11:13" ht="13.5" thickBot="1">
      <c r="K149" s="15">
        <v>18</v>
      </c>
      <c r="L149" s="23">
        <v>19848</v>
      </c>
      <c r="M149" s="19">
        <v>16416</v>
      </c>
    </row>
    <row r="150" spans="11:13" ht="13.5" thickBot="1">
      <c r="K150" s="15">
        <v>19</v>
      </c>
      <c r="L150" s="23">
        <v>21384</v>
      </c>
      <c r="M150" s="19">
        <v>17568</v>
      </c>
    </row>
    <row r="151" spans="11:13" ht="13.5" thickBot="1">
      <c r="K151" s="15">
        <v>20</v>
      </c>
      <c r="L151" s="23">
        <v>22920</v>
      </c>
      <c r="M151" s="19">
        <v>19080</v>
      </c>
    </row>
    <row r="152" spans="11:13" ht="13.5" thickBot="1">
      <c r="K152" s="15">
        <v>21</v>
      </c>
      <c r="L152" s="23">
        <v>25456</v>
      </c>
      <c r="M152" s="19">
        <v>20616</v>
      </c>
    </row>
    <row r="153" spans="11:13" ht="13.5" thickBot="1">
      <c r="K153" s="15">
        <v>22</v>
      </c>
      <c r="L153" s="23">
        <v>27376</v>
      </c>
      <c r="M153" s="19">
        <v>22152</v>
      </c>
    </row>
    <row r="154" spans="11:13" ht="13.5" thickBot="1">
      <c r="K154" s="15">
        <v>23</v>
      </c>
      <c r="L154" s="23">
        <v>28336</v>
      </c>
      <c r="M154" s="19">
        <v>23688</v>
      </c>
    </row>
    <row r="155" spans="11:13" ht="13.5" thickBot="1">
      <c r="K155" s="15">
        <v>24</v>
      </c>
      <c r="L155" s="23">
        <v>30576</v>
      </c>
      <c r="M155" s="19">
        <v>25456</v>
      </c>
    </row>
    <row r="156" spans="11:13" ht="13.5" thickBot="1">
      <c r="K156" s="15">
        <v>25</v>
      </c>
      <c r="L156" s="23">
        <v>31704</v>
      </c>
      <c r="M156" s="19">
        <v>26416</v>
      </c>
    </row>
    <row r="157" spans="11:13" ht="13.5" thickBot="1">
      <c r="K157" s="16">
        <v>26</v>
      </c>
      <c r="L157" s="24">
        <v>36696</v>
      </c>
      <c r="M157" s="20">
        <v>30576</v>
      </c>
    </row>
    <row r="158" spans="11:13" ht="13.5" thickTop="1"/>
  </sheetData>
  <mergeCells count="4">
    <mergeCell ref="L129:M129"/>
    <mergeCell ref="D14:D15"/>
    <mergeCell ref="B14:B15"/>
    <mergeCell ref="A28:D28"/>
  </mergeCells>
  <phoneticPr fontId="8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25953" r:id="rId4">
          <objectPr defaultSize="0" autoPict="0" r:id="rId5">
            <anchor moveWithCells="1" sizeWithCells="1">
              <from>
                <xdr:col>10</xdr:col>
                <xdr:colOff>104775</xdr:colOff>
                <xdr:row>128</xdr:row>
                <xdr:rowOff>47625</xdr:rowOff>
              </from>
              <to>
                <xdr:col>10</xdr:col>
                <xdr:colOff>276225</xdr:colOff>
                <xdr:row>129</xdr:row>
                <xdr:rowOff>66675</xdr:rowOff>
              </to>
            </anchor>
          </objectPr>
        </oleObject>
      </mc:Choice>
      <mc:Fallback>
        <oleObject progId="Equation.3" shapeId="125953" r:id="rId4"/>
      </mc:Fallback>
    </mc:AlternateContent>
    <mc:AlternateContent xmlns:mc="http://schemas.openxmlformats.org/markup-compatibility/2006">
      <mc:Choice Requires="x14">
        <oleObject progId="Equation.3" shapeId="125954" r:id="rId6">
          <objectPr defaultSize="0" autoPict="0" r:id="rId7">
            <anchor moveWithCells="1" sizeWithCells="1">
              <from>
                <xdr:col>11</xdr:col>
                <xdr:colOff>104775</xdr:colOff>
                <xdr:row>128</xdr:row>
                <xdr:rowOff>104775</xdr:rowOff>
              </from>
              <to>
                <xdr:col>12</xdr:col>
                <xdr:colOff>9525</xdr:colOff>
                <xdr:row>128</xdr:row>
                <xdr:rowOff>104775</xdr:rowOff>
              </to>
            </anchor>
          </objectPr>
        </oleObject>
      </mc:Choice>
      <mc:Fallback>
        <oleObject progId="Equation.3" shapeId="125954" r:id="rId6"/>
      </mc:Fallback>
    </mc:AlternateContent>
    <mc:AlternateContent xmlns:mc="http://schemas.openxmlformats.org/markup-compatibility/2006">
      <mc:Choice Requires="x14">
        <oleObject progId="Equation.3" shapeId="125955" r:id="rId8">
          <objectPr defaultSize="0" autoPict="0" r:id="rId9">
            <anchor moveWithCells="1" sizeWithCells="1">
              <from>
                <xdr:col>11</xdr:col>
                <xdr:colOff>323850</xdr:colOff>
                <xdr:row>128</xdr:row>
                <xdr:rowOff>0</xdr:rowOff>
              </from>
              <to>
                <xdr:col>12</xdr:col>
                <xdr:colOff>152400</xdr:colOff>
                <xdr:row>129</xdr:row>
                <xdr:rowOff>0</xdr:rowOff>
              </to>
            </anchor>
          </objectPr>
        </oleObject>
      </mc:Choice>
      <mc:Fallback>
        <oleObject progId="Equation.3" shapeId="125955" r:id="rId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128"/>
  <sheetViews>
    <sheetView topLeftCell="A16" zoomScale="85" zoomScaleNormal="85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70.5">
      <c r="A36" s="59" t="s">
        <v>145</v>
      </c>
      <c r="B36" s="60" t="s">
        <v>164</v>
      </c>
      <c r="C36" s="61" t="s">
        <v>154</v>
      </c>
      <c r="D36" s="61" t="s">
        <v>146</v>
      </c>
      <c r="E36" s="62" t="s">
        <v>147</v>
      </c>
      <c r="F36" s="62" t="s">
        <v>148</v>
      </c>
      <c r="G36" s="63" t="s">
        <v>149</v>
      </c>
      <c r="H36" s="61" t="s">
        <v>150</v>
      </c>
      <c r="I36" s="61" t="s">
        <v>151</v>
      </c>
      <c r="J36" s="62" t="s">
        <v>155</v>
      </c>
      <c r="K36" s="61" t="s">
        <v>156</v>
      </c>
      <c r="L36" s="61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Y128"/>
  <sheetViews>
    <sheetView topLeftCell="A26" zoomScale="85" zoomScaleNormal="85" workbookViewId="0">
      <selection activeCell="B38" sqref="B38:J6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70.5">
      <c r="A36" s="59" t="s">
        <v>145</v>
      </c>
      <c r="B36" s="60" t="s">
        <v>164</v>
      </c>
      <c r="C36" s="61" t="s">
        <v>154</v>
      </c>
      <c r="D36" s="61" t="s">
        <v>146</v>
      </c>
      <c r="E36" s="62" t="s">
        <v>147</v>
      </c>
      <c r="F36" s="62" t="s">
        <v>148</v>
      </c>
      <c r="G36" s="63" t="s">
        <v>149</v>
      </c>
      <c r="H36" s="61" t="s">
        <v>150</v>
      </c>
      <c r="I36" s="61" t="s">
        <v>151</v>
      </c>
      <c r="J36" s="62" t="s">
        <v>155</v>
      </c>
      <c r="K36" s="61" t="s">
        <v>156</v>
      </c>
      <c r="L36" s="61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109"/>
  <sheetViews>
    <sheetView topLeftCell="A34" zoomScaleNormal="100" workbookViewId="0">
      <selection activeCell="B36" sqref="B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166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84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4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4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4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4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4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4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4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4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4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4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4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4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>IF(OR(MIN(E$37:E$58)&gt;$O$4,SUM(E$37:E$58)=0),"",(LOG10(($O$4)/INDEX(E$37:E$58,MATCH($O$4,E$37:E$58,-1)))/LOG10(INDEX(E$37:E$58,MATCH($O$4,E$37:E$58,-1))/INDEX(E$37:E$58,1+MATCH($O$4,E$37:E$58,-1))))*(INDEX($A$37:$A$58,MATCH($O$4,E$37:E$58,-1))-INDEX($A$37:$A$58,1+MATCH($O$4,E$37:E$58,-1)))+INDEX($A$37:$A$58,MATCH($O$4,E$37:E$58,-1)))</f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Y109"/>
  <sheetViews>
    <sheetView topLeftCell="A33" zoomScaleNormal="100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165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67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9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9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U39" s="91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9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U40" s="91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9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U41" s="91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9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U42" s="91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9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U43" s="91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9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U44" s="91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9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U45" s="91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9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U46" s="91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9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U47" s="91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9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U48" s="91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9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U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 t="shared" si="1"/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Y128"/>
  <sheetViews>
    <sheetView topLeftCell="A30" zoomScale="85" zoomScaleNormal="85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1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Y128"/>
  <sheetViews>
    <sheetView topLeftCell="A31" zoomScale="85" zoomScaleNormal="85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1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Y109"/>
  <sheetViews>
    <sheetView topLeftCell="A31" zoomScaleNormal="100" workbookViewId="0">
      <selection activeCell="K38" sqref="K38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166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84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4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4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U39" s="91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4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U40" s="91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4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U41" s="91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4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U42" s="91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4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U43" s="91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4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U44" s="91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4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U45" s="91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4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U46" s="91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4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U47" s="91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4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U48" s="91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4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U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 t="shared" si="1"/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09"/>
  <sheetViews>
    <sheetView topLeftCell="A35" zoomScaleNormal="100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165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67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9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9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U39" s="91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9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U40" s="91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9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U41" s="91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9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U42" s="91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9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U43" s="91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9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U44" s="91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9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U45" s="91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9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U46" s="91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9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U47" s="91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9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U48" s="91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9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U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 t="shared" si="1"/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Y128"/>
  <sheetViews>
    <sheetView topLeftCell="A36" zoomScale="85" zoomScaleNormal="85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1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Y128"/>
  <sheetViews>
    <sheetView topLeftCell="A22" zoomScale="85" zoomScaleNormal="85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1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Y109"/>
  <sheetViews>
    <sheetView topLeftCell="A33" zoomScaleNormal="100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166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84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4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4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U39" s="91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4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U40" s="91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4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U41" s="91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4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U42" s="91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4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U43" s="91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4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U44" s="91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4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U45" s="91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4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U46" s="91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4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U47" s="91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4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U48" s="91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4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U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 t="shared" si="1"/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Y109"/>
  <sheetViews>
    <sheetView topLeftCell="A32" zoomScaleNormal="100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165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67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9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9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U39" s="91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9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U40" s="91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9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U41" s="91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9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U42" s="91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9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U43" s="91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9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U44" s="91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9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U45" s="91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9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U46" s="91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9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U47" s="91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9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U48" s="91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9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U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 t="shared" si="1"/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Y128"/>
  <sheetViews>
    <sheetView topLeftCell="A25" zoomScale="85" zoomScaleNormal="85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1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Y128"/>
  <sheetViews>
    <sheetView topLeftCell="A29" zoomScale="85" zoomScaleNormal="85" workbookViewId="0">
      <selection activeCell="L36" sqref="L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153</v>
      </c>
    </row>
    <row r="2" spans="1:25" ht="15.75">
      <c r="A2" s="46"/>
    </row>
    <row r="3" spans="1:25">
      <c r="A3" s="49" t="s">
        <v>139</v>
      </c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 t="s">
        <v>142</v>
      </c>
      <c r="O3" s="52">
        <v>1</v>
      </c>
      <c r="P3" s="51" t="s">
        <v>143</v>
      </c>
    </row>
    <row r="4" spans="1:25">
      <c r="A4" s="53">
        <v>0.7</v>
      </c>
      <c r="B4" s="54" t="e">
        <f>AVERAGE(B70:R70)</f>
        <v>#DIV/0!</v>
      </c>
      <c r="C4" s="55">
        <f>ABS(MIN(B70:R70)-MAX(B70:R70))</f>
        <v>0</v>
      </c>
      <c r="D4" s="55"/>
      <c r="N4" s="51" t="s">
        <v>144</v>
      </c>
      <c r="O4" s="56">
        <f>A4*O3</f>
        <v>0.7</v>
      </c>
      <c r="P4" s="51" t="s">
        <v>143</v>
      </c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185"/>
      <c r="M36" s="61"/>
      <c r="N36" s="60"/>
      <c r="O36" s="61"/>
      <c r="P36" s="61"/>
      <c r="Q36" s="64"/>
      <c r="R36" s="60"/>
    </row>
    <row r="37" spans="1:24">
      <c r="A37" s="9">
        <v>-5</v>
      </c>
      <c r="B37" s="66"/>
      <c r="C37" s="66"/>
      <c r="D37" s="66"/>
      <c r="E37" s="66"/>
      <c r="F37" s="66"/>
      <c r="G37" s="67"/>
      <c r="H37" s="66"/>
      <c r="I37" s="68"/>
      <c r="J37" s="68"/>
      <c r="K37" s="68"/>
      <c r="L37" s="66"/>
      <c r="M37" s="67"/>
      <c r="N37" s="68"/>
      <c r="O37" s="66"/>
      <c r="P37" s="68"/>
      <c r="Q37" s="68"/>
      <c r="R37" s="68"/>
      <c r="U37" s="9"/>
      <c r="V37" s="9"/>
      <c r="W37" s="9"/>
      <c r="X37" s="56"/>
    </row>
    <row r="38" spans="1:24">
      <c r="A38" s="9">
        <f>A37+1</f>
        <v>-4</v>
      </c>
      <c r="B38" s="66"/>
      <c r="C38" s="66"/>
      <c r="D38" s="66"/>
      <c r="E38" s="66"/>
      <c r="F38" s="66"/>
      <c r="G38" s="67"/>
      <c r="H38" s="66"/>
      <c r="I38" s="68"/>
      <c r="J38" s="66"/>
      <c r="K38" s="66"/>
      <c r="L38" s="66"/>
      <c r="M38" s="66"/>
      <c r="N38" s="66"/>
      <c r="O38" s="66"/>
      <c r="P38" s="66"/>
      <c r="Q38" s="66"/>
      <c r="R38" s="66"/>
      <c r="U38" s="9"/>
      <c r="V38" s="9"/>
      <c r="W38" s="9"/>
      <c r="X38" s="56"/>
    </row>
    <row r="39" spans="1:24">
      <c r="A39" s="9">
        <f t="shared" ref="A39:A69" si="0">A38+1</f>
        <v>-3</v>
      </c>
      <c r="B39" s="66"/>
      <c r="C39" s="66"/>
      <c r="D39" s="66"/>
      <c r="E39" s="66"/>
      <c r="F39" s="66"/>
      <c r="G39" s="67"/>
      <c r="H39" s="66"/>
      <c r="I39" s="68"/>
      <c r="J39" s="66"/>
      <c r="K39" s="66"/>
      <c r="L39" s="66"/>
      <c r="M39" s="66"/>
      <c r="N39" s="66"/>
      <c r="O39" s="66"/>
      <c r="P39" s="66"/>
      <c r="Q39" s="66"/>
      <c r="R39" s="66"/>
      <c r="U39" s="9"/>
      <c r="V39" s="9"/>
      <c r="W39" s="9"/>
      <c r="X39" s="56"/>
    </row>
    <row r="40" spans="1:24">
      <c r="A40" s="9">
        <f t="shared" si="0"/>
        <v>-2</v>
      </c>
      <c r="B40" s="66"/>
      <c r="C40" s="66"/>
      <c r="D40" s="66"/>
      <c r="E40" s="66"/>
      <c r="F40" s="66"/>
      <c r="G40" s="67"/>
      <c r="H40" s="66"/>
      <c r="I40" s="68"/>
      <c r="J40" s="66"/>
      <c r="K40" s="66"/>
      <c r="L40" s="66"/>
      <c r="M40" s="66"/>
      <c r="N40" s="66"/>
      <c r="O40" s="66"/>
      <c r="P40" s="66"/>
      <c r="Q40" s="66"/>
      <c r="R40" s="66"/>
      <c r="U40" s="9"/>
      <c r="V40" s="9"/>
      <c r="W40" s="9"/>
      <c r="X40" s="56"/>
    </row>
    <row r="41" spans="1:24">
      <c r="A41" s="9">
        <f t="shared" si="0"/>
        <v>-1</v>
      </c>
      <c r="B41" s="66"/>
      <c r="C41" s="66"/>
      <c r="D41" s="66"/>
      <c r="E41" s="66"/>
      <c r="F41" s="66"/>
      <c r="G41" s="67"/>
      <c r="H41" s="66"/>
      <c r="I41" s="68"/>
      <c r="J41" s="66"/>
      <c r="K41" s="66"/>
      <c r="L41" s="66"/>
      <c r="M41" s="66"/>
      <c r="N41" s="66"/>
      <c r="O41" s="66"/>
      <c r="P41" s="66"/>
      <c r="Q41" s="66"/>
      <c r="R41" s="66"/>
      <c r="U41" s="9"/>
      <c r="V41" s="9"/>
      <c r="W41" s="9"/>
      <c r="X41" s="56"/>
    </row>
    <row r="42" spans="1:24">
      <c r="A42" s="9">
        <f t="shared" si="0"/>
        <v>0</v>
      </c>
      <c r="B42" s="66"/>
      <c r="C42" s="66"/>
      <c r="D42" s="66"/>
      <c r="E42" s="66"/>
      <c r="F42" s="66"/>
      <c r="G42" s="67"/>
      <c r="H42" s="66"/>
      <c r="I42" s="68"/>
      <c r="J42" s="66"/>
      <c r="K42" s="66"/>
      <c r="L42" s="66"/>
      <c r="M42" s="66"/>
      <c r="N42" s="66"/>
      <c r="O42" s="66"/>
      <c r="P42" s="66"/>
      <c r="Q42" s="66"/>
      <c r="R42" s="66"/>
      <c r="U42" s="9"/>
      <c r="V42" s="9"/>
      <c r="W42" s="9"/>
      <c r="X42" s="56"/>
    </row>
    <row r="43" spans="1:24">
      <c r="A43" s="9">
        <f t="shared" si="0"/>
        <v>1</v>
      </c>
      <c r="B43" s="66"/>
      <c r="C43" s="66"/>
      <c r="D43" s="66"/>
      <c r="E43" s="66"/>
      <c r="F43" s="66"/>
      <c r="G43" s="69"/>
      <c r="H43" s="66"/>
      <c r="I43" s="68"/>
      <c r="J43" s="66"/>
      <c r="K43" s="66"/>
      <c r="L43" s="66"/>
      <c r="M43" s="66"/>
      <c r="N43" s="66"/>
      <c r="O43" s="66"/>
      <c r="P43" s="66"/>
      <c r="Q43" s="66"/>
      <c r="R43" s="66"/>
    </row>
    <row r="44" spans="1:24">
      <c r="A44" s="9">
        <f t="shared" si="0"/>
        <v>2</v>
      </c>
      <c r="B44" s="66"/>
      <c r="C44" s="66"/>
      <c r="D44" s="66"/>
      <c r="E44" s="66"/>
      <c r="F44" s="66"/>
      <c r="G44" s="66"/>
      <c r="H44" s="66"/>
      <c r="I44" s="68"/>
      <c r="J44" s="66"/>
      <c r="K44" s="66"/>
      <c r="L44" s="66"/>
      <c r="M44" s="66"/>
      <c r="N44" s="66"/>
      <c r="O44" s="66"/>
      <c r="P44" s="66"/>
      <c r="Q44" s="66"/>
      <c r="R44" s="66"/>
      <c r="U44" s="9"/>
      <c r="V44" s="9"/>
      <c r="W44" s="9"/>
      <c r="X44" s="56"/>
    </row>
    <row r="45" spans="1:24">
      <c r="A45" s="9">
        <f t="shared" si="0"/>
        <v>3</v>
      </c>
      <c r="B45" s="66"/>
      <c r="C45" s="66"/>
      <c r="D45" s="66"/>
      <c r="E45" s="66"/>
      <c r="F45" s="66"/>
      <c r="G45" s="67"/>
      <c r="H45" s="66"/>
      <c r="I45" s="68"/>
      <c r="J45" s="66"/>
      <c r="K45" s="66"/>
      <c r="L45" s="66"/>
      <c r="M45" s="66"/>
      <c r="N45" s="66"/>
      <c r="O45" s="66"/>
      <c r="P45" s="66"/>
      <c r="Q45" s="66"/>
      <c r="R45" s="66"/>
    </row>
    <row r="46" spans="1:24">
      <c r="A46" s="9">
        <f t="shared" si="0"/>
        <v>4</v>
      </c>
      <c r="B46" s="66"/>
      <c r="C46" s="66"/>
      <c r="D46" s="66"/>
      <c r="E46" s="66"/>
      <c r="F46" s="66"/>
      <c r="G46" s="66"/>
      <c r="H46" s="66"/>
      <c r="I46" s="68"/>
      <c r="J46" s="66"/>
      <c r="K46" s="66"/>
      <c r="L46" s="66"/>
      <c r="M46" s="66"/>
      <c r="N46" s="66"/>
      <c r="O46" s="66"/>
      <c r="P46" s="66"/>
      <c r="Q46" s="66"/>
      <c r="R46" s="66"/>
    </row>
    <row r="47" spans="1:24">
      <c r="A47" s="9">
        <f t="shared" si="0"/>
        <v>5</v>
      </c>
      <c r="B47" s="66"/>
      <c r="C47" s="66"/>
      <c r="D47" s="66"/>
      <c r="E47" s="66"/>
      <c r="F47" s="66"/>
      <c r="G47" s="68"/>
      <c r="H47" s="66"/>
      <c r="I47" s="68"/>
      <c r="J47" s="66"/>
      <c r="K47" s="66"/>
      <c r="L47" s="66"/>
      <c r="M47" s="66"/>
      <c r="N47" s="66"/>
      <c r="O47" s="66"/>
      <c r="P47" s="66"/>
      <c r="Q47" s="66"/>
      <c r="R47" s="66"/>
    </row>
    <row r="48" spans="1:24">
      <c r="A48" s="9">
        <f t="shared" si="0"/>
        <v>6</v>
      </c>
      <c r="B48" s="66"/>
      <c r="C48" s="66"/>
      <c r="D48" s="66"/>
      <c r="E48" s="66"/>
      <c r="F48" s="66"/>
      <c r="G48" s="68"/>
      <c r="H48" s="66"/>
      <c r="I48" s="68"/>
      <c r="J48" s="66"/>
      <c r="K48" s="66"/>
      <c r="L48" s="66"/>
      <c r="M48" s="66"/>
      <c r="N48" s="66"/>
      <c r="O48" s="66"/>
      <c r="P48" s="66"/>
      <c r="Q48" s="66"/>
      <c r="R48" s="66"/>
    </row>
    <row r="49" spans="1:18">
      <c r="A49" s="9">
        <f t="shared" si="0"/>
        <v>7</v>
      </c>
      <c r="B49" s="66"/>
      <c r="C49" s="66"/>
      <c r="D49" s="66"/>
      <c r="E49" s="66"/>
      <c r="F49" s="66"/>
      <c r="G49" s="68"/>
      <c r="H49" s="66"/>
      <c r="I49" s="68"/>
      <c r="J49" s="66"/>
      <c r="K49" s="66"/>
      <c r="L49" s="66"/>
      <c r="M49" s="66"/>
      <c r="N49" s="66"/>
      <c r="O49" s="66"/>
      <c r="P49" s="66"/>
      <c r="Q49" s="66"/>
      <c r="R49" s="66"/>
    </row>
    <row r="50" spans="1:18">
      <c r="A50" s="9">
        <f t="shared" si="0"/>
        <v>8</v>
      </c>
      <c r="B50" s="66"/>
      <c r="C50" s="66"/>
      <c r="D50" s="66"/>
      <c r="E50" s="66"/>
      <c r="F50" s="66"/>
      <c r="G50" s="68"/>
      <c r="H50" s="66"/>
      <c r="I50" s="68"/>
      <c r="J50" s="66"/>
      <c r="K50" s="66"/>
      <c r="L50" s="66"/>
      <c r="M50" s="66"/>
      <c r="N50" s="66"/>
      <c r="O50" s="66"/>
      <c r="P50" s="66"/>
      <c r="Q50" s="66"/>
      <c r="R50" s="66"/>
    </row>
    <row r="51" spans="1:18">
      <c r="A51" s="9">
        <f t="shared" si="0"/>
        <v>9</v>
      </c>
      <c r="B51" s="66"/>
      <c r="C51" s="66"/>
      <c r="D51" s="66"/>
      <c r="E51" s="66"/>
      <c r="F51" s="66"/>
      <c r="G51" s="68"/>
      <c r="H51" s="66"/>
      <c r="I51" s="68"/>
      <c r="J51" s="66"/>
      <c r="K51" s="66"/>
      <c r="L51" s="66"/>
      <c r="M51" s="66"/>
      <c r="N51" s="66"/>
      <c r="O51" s="66"/>
      <c r="P51" s="66"/>
      <c r="Q51" s="66"/>
      <c r="R51" s="66"/>
    </row>
    <row r="52" spans="1:18">
      <c r="A52" s="9">
        <f t="shared" si="0"/>
        <v>10</v>
      </c>
      <c r="B52" s="66"/>
      <c r="C52" s="66"/>
      <c r="D52" s="66"/>
      <c r="E52" s="66"/>
      <c r="F52" s="66"/>
      <c r="G52" s="68"/>
      <c r="H52" s="66"/>
      <c r="I52" s="68"/>
      <c r="J52" s="66"/>
      <c r="K52" s="66"/>
      <c r="L52" s="66"/>
      <c r="M52" s="66"/>
      <c r="N52" s="66"/>
      <c r="O52" s="66"/>
      <c r="P52" s="66"/>
      <c r="Q52" s="66"/>
      <c r="R52" s="66"/>
    </row>
    <row r="53" spans="1:18">
      <c r="A53" s="9">
        <f t="shared" si="0"/>
        <v>11</v>
      </c>
      <c r="B53" s="66"/>
      <c r="C53" s="66"/>
      <c r="D53" s="66"/>
      <c r="E53" s="66"/>
      <c r="F53" s="66"/>
      <c r="G53" s="68"/>
      <c r="H53" s="66"/>
      <c r="I53" s="68"/>
      <c r="J53" s="66"/>
      <c r="K53" s="66"/>
      <c r="L53" s="66"/>
      <c r="M53" s="66"/>
      <c r="N53" s="66"/>
      <c r="O53" s="66"/>
      <c r="P53" s="66"/>
      <c r="Q53" s="66"/>
      <c r="R53" s="66"/>
    </row>
    <row r="54" spans="1:18">
      <c r="A54" s="9">
        <f t="shared" si="0"/>
        <v>12</v>
      </c>
      <c r="B54" s="66"/>
      <c r="C54" s="66"/>
      <c r="D54" s="66"/>
      <c r="E54" s="66"/>
      <c r="F54" s="66"/>
      <c r="G54" s="68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18">
      <c r="A55" s="9">
        <f t="shared" si="0"/>
        <v>13</v>
      </c>
      <c r="B55" s="66"/>
      <c r="C55" s="66"/>
      <c r="D55" s="66"/>
      <c r="E55" s="66"/>
      <c r="F55" s="66"/>
      <c r="G55" s="68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18">
      <c r="A56" s="9">
        <f t="shared" si="0"/>
        <v>14</v>
      </c>
      <c r="B56" s="66"/>
      <c r="C56" s="66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18">
      <c r="A57" s="9">
        <f t="shared" si="0"/>
        <v>15</v>
      </c>
      <c r="B57" s="66"/>
      <c r="C57" s="66"/>
      <c r="D57" s="66"/>
      <c r="E57" s="66"/>
      <c r="F57" s="66"/>
      <c r="G57" s="68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18">
      <c r="A58" s="9">
        <f t="shared" si="0"/>
        <v>16</v>
      </c>
      <c r="B58" s="66"/>
      <c r="C58" s="66"/>
      <c r="D58" s="66"/>
      <c r="E58" s="66"/>
      <c r="F58" s="66"/>
      <c r="G58" s="68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9">
        <f t="shared" si="0"/>
        <v>17</v>
      </c>
      <c r="B59" s="66"/>
      <c r="C59" s="66"/>
      <c r="D59" s="66"/>
      <c r="E59" s="66"/>
      <c r="F59" s="66"/>
      <c r="G59" s="68"/>
      <c r="H59" s="66"/>
      <c r="I59" s="68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9">
        <f t="shared" si="0"/>
        <v>18</v>
      </c>
      <c r="B60" s="66"/>
      <c r="C60" s="66"/>
      <c r="D60" s="66"/>
      <c r="E60" s="66"/>
      <c r="F60" s="66"/>
      <c r="G60" s="68"/>
      <c r="H60" s="66"/>
      <c r="I60" s="68"/>
      <c r="J60" s="66"/>
      <c r="K60" s="66"/>
      <c r="L60" s="66"/>
      <c r="M60" s="66"/>
      <c r="N60" s="66"/>
      <c r="O60" s="66"/>
      <c r="P60" s="66"/>
      <c r="Q60" s="66"/>
      <c r="R60" s="66"/>
    </row>
    <row r="61" spans="1:18">
      <c r="A61" s="9">
        <f t="shared" si="0"/>
        <v>19</v>
      </c>
      <c r="B61" s="66"/>
      <c r="C61" s="66"/>
      <c r="D61" s="66"/>
      <c r="E61" s="66"/>
      <c r="F61" s="66"/>
      <c r="G61" s="68"/>
      <c r="H61" s="66"/>
      <c r="I61" s="68"/>
      <c r="J61" s="66"/>
      <c r="K61" s="66"/>
      <c r="L61" s="66"/>
      <c r="M61" s="66"/>
      <c r="N61" s="66"/>
      <c r="O61" s="66"/>
      <c r="P61" s="66"/>
      <c r="Q61" s="66"/>
      <c r="R61" s="66"/>
    </row>
    <row r="62" spans="1:18">
      <c r="A62" s="9">
        <f t="shared" si="0"/>
        <v>20</v>
      </c>
      <c r="B62" s="66"/>
      <c r="C62" s="66"/>
      <c r="D62" s="66"/>
      <c r="E62" s="66"/>
      <c r="F62" s="66"/>
      <c r="G62" s="68"/>
      <c r="H62" s="66"/>
      <c r="I62" s="68"/>
      <c r="J62" s="66"/>
      <c r="K62" s="66"/>
      <c r="L62" s="66"/>
      <c r="M62" s="66"/>
      <c r="N62" s="66"/>
      <c r="O62" s="66"/>
      <c r="P62" s="66"/>
      <c r="Q62" s="66"/>
      <c r="R62" s="66"/>
    </row>
    <row r="63" spans="1:18">
      <c r="A63" s="9">
        <f t="shared" si="0"/>
        <v>21</v>
      </c>
      <c r="B63" s="66"/>
      <c r="C63" s="66"/>
      <c r="D63" s="66"/>
      <c r="E63" s="66"/>
      <c r="F63" s="66"/>
      <c r="G63" s="68"/>
      <c r="H63" s="66"/>
      <c r="I63" s="68"/>
      <c r="J63" s="66"/>
      <c r="K63" s="66"/>
      <c r="L63" s="66"/>
      <c r="M63" s="66"/>
      <c r="N63" s="66"/>
      <c r="O63" s="66"/>
      <c r="P63" s="66"/>
      <c r="Q63" s="66"/>
      <c r="R63" s="66"/>
    </row>
    <row r="64" spans="1:18">
      <c r="A64" s="9">
        <f t="shared" si="0"/>
        <v>22</v>
      </c>
      <c r="B64" s="66"/>
      <c r="C64" s="66"/>
      <c r="D64" s="66"/>
      <c r="E64" s="66"/>
      <c r="F64" s="66"/>
      <c r="G64" s="68"/>
      <c r="H64" s="66"/>
      <c r="I64" s="68"/>
      <c r="J64" s="66"/>
      <c r="K64" s="66"/>
      <c r="L64" s="66"/>
      <c r="M64" s="66"/>
      <c r="N64" s="66"/>
      <c r="O64" s="66"/>
      <c r="P64" s="66"/>
      <c r="Q64" s="66"/>
      <c r="R64" s="66"/>
    </row>
    <row r="65" spans="1:18">
      <c r="A65" s="9">
        <f t="shared" si="0"/>
        <v>23</v>
      </c>
      <c r="B65" s="66"/>
      <c r="C65" s="66"/>
      <c r="D65" s="66"/>
      <c r="E65" s="66"/>
      <c r="F65" s="66"/>
      <c r="G65" s="68"/>
      <c r="H65" s="66"/>
      <c r="I65" s="68"/>
      <c r="J65" s="66"/>
      <c r="K65" s="66"/>
      <c r="L65" s="66"/>
      <c r="M65" s="66"/>
      <c r="N65" s="66"/>
      <c r="O65" s="66"/>
      <c r="P65" s="66"/>
      <c r="Q65" s="66"/>
      <c r="R65" s="66"/>
    </row>
    <row r="66" spans="1:18">
      <c r="A66" s="9">
        <f t="shared" si="0"/>
        <v>24</v>
      </c>
      <c r="B66" s="66"/>
      <c r="C66" s="66"/>
      <c r="D66" s="66"/>
      <c r="E66" s="66"/>
      <c r="F66" s="66"/>
      <c r="G66" s="68"/>
      <c r="H66" s="66"/>
      <c r="I66" s="68"/>
      <c r="J66" s="66"/>
      <c r="K66" s="66"/>
      <c r="L66" s="66"/>
      <c r="M66" s="66"/>
      <c r="N66" s="66"/>
      <c r="O66" s="66"/>
      <c r="P66" s="66"/>
      <c r="Q66" s="66"/>
      <c r="R66" s="66"/>
    </row>
    <row r="67" spans="1:18">
      <c r="A67" s="9">
        <f t="shared" si="0"/>
        <v>25</v>
      </c>
      <c r="B67" s="66"/>
      <c r="C67" s="66"/>
      <c r="D67" s="66"/>
      <c r="E67" s="66"/>
      <c r="F67" s="66"/>
      <c r="G67" s="68"/>
      <c r="H67" s="66"/>
      <c r="I67" s="68"/>
      <c r="J67" s="66"/>
      <c r="K67" s="66"/>
      <c r="L67" s="66"/>
      <c r="M67" s="66"/>
      <c r="N67" s="66"/>
      <c r="O67" s="66"/>
      <c r="P67" s="66"/>
      <c r="Q67" s="66"/>
      <c r="R67" s="66"/>
    </row>
    <row r="68" spans="1:18">
      <c r="A68" s="9">
        <f t="shared" si="0"/>
        <v>26</v>
      </c>
      <c r="B68" s="66"/>
      <c r="C68" s="66"/>
      <c r="D68" s="66"/>
      <c r="E68" s="66"/>
      <c r="F68" s="66"/>
      <c r="G68" s="68"/>
      <c r="H68" s="66"/>
      <c r="I68" s="68"/>
      <c r="J68" s="66"/>
      <c r="K68" s="66"/>
      <c r="L68" s="66"/>
      <c r="M68" s="66"/>
      <c r="N68" s="66"/>
      <c r="O68" s="66"/>
      <c r="P68" s="66"/>
      <c r="Q68" s="66"/>
      <c r="R68" s="66"/>
    </row>
    <row r="69" spans="1:18">
      <c r="A69" s="9">
        <f t="shared" si="0"/>
        <v>27</v>
      </c>
      <c r="B69" s="66"/>
      <c r="C69" s="66"/>
      <c r="D69" s="66"/>
      <c r="E69" s="66"/>
      <c r="F69" s="66"/>
      <c r="G69" s="68"/>
      <c r="H69" s="66"/>
      <c r="I69" s="68"/>
      <c r="J69" s="66"/>
      <c r="K69" s="66"/>
      <c r="L69" s="66"/>
      <c r="M69" s="66"/>
      <c r="N69" s="66"/>
      <c r="O69" s="66"/>
      <c r="P69" s="66"/>
      <c r="Q69" s="66"/>
      <c r="R69" s="66"/>
    </row>
    <row r="70" spans="1:18">
      <c r="A70" s="70"/>
      <c r="B70" s="71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1" t="str">
        <f t="shared" si="1"/>
        <v/>
      </c>
      <c r="D70" s="71" t="str">
        <f t="shared" si="1"/>
        <v/>
      </c>
      <c r="E70" s="71" t="str">
        <f t="shared" si="1"/>
        <v/>
      </c>
      <c r="F70" s="71" t="str">
        <f t="shared" si="1"/>
        <v/>
      </c>
      <c r="G70" s="71" t="str">
        <f t="shared" si="1"/>
        <v/>
      </c>
      <c r="H70" s="71" t="str">
        <f t="shared" si="1"/>
        <v/>
      </c>
      <c r="I70" s="71" t="str">
        <f t="shared" si="1"/>
        <v/>
      </c>
      <c r="J70" s="71" t="str">
        <f t="shared" si="1"/>
        <v/>
      </c>
      <c r="K70" s="71" t="str">
        <f t="shared" si="1"/>
        <v/>
      </c>
      <c r="L70" s="71" t="str">
        <f t="shared" si="1"/>
        <v/>
      </c>
      <c r="M70" s="71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1" t="str">
        <f t="shared" si="1"/>
        <v/>
      </c>
      <c r="O70" s="71" t="str">
        <f t="shared" si="1"/>
        <v/>
      </c>
      <c r="P70" s="71" t="str">
        <f t="shared" si="1"/>
        <v/>
      </c>
      <c r="Q70" s="71" t="str">
        <f t="shared" si="1"/>
        <v/>
      </c>
      <c r="R70" s="71" t="str">
        <f t="shared" si="1"/>
        <v/>
      </c>
    </row>
    <row r="71" spans="1:18">
      <c r="A71" s="70"/>
      <c r="B71" s="71"/>
      <c r="C71" s="71"/>
      <c r="D71" s="71"/>
      <c r="E71" s="71"/>
      <c r="F71" s="71"/>
    </row>
    <row r="72" spans="1:18">
      <c r="C72" s="47"/>
      <c r="D72" s="47"/>
      <c r="E72" s="47"/>
      <c r="J72" s="72"/>
    </row>
    <row r="73" spans="1:18">
      <c r="C73" s="47"/>
      <c r="D73" s="47"/>
      <c r="E73" s="47"/>
      <c r="J73" s="72"/>
    </row>
    <row r="74" spans="1:18">
      <c r="B74" s="51"/>
      <c r="C74" s="51"/>
      <c r="D74" s="51"/>
      <c r="E74" s="47"/>
      <c r="J74" s="72"/>
    </row>
    <row r="75" spans="1:18">
      <c r="C75" s="47"/>
      <c r="D75" s="47"/>
      <c r="E75" s="47"/>
      <c r="J75" s="72"/>
    </row>
    <row r="76" spans="1:18">
      <c r="C76" s="73"/>
      <c r="D76" s="73"/>
      <c r="E76" s="47"/>
      <c r="J76" s="72"/>
    </row>
    <row r="77" spans="1:18">
      <c r="C77" s="73"/>
      <c r="D77" s="73"/>
      <c r="E77" s="47"/>
      <c r="J77" s="72"/>
    </row>
    <row r="78" spans="1:18">
      <c r="C78" s="73"/>
      <c r="D78" s="73"/>
      <c r="E78" s="47"/>
      <c r="J78" s="72"/>
    </row>
    <row r="79" spans="1:18">
      <c r="C79" s="73"/>
      <c r="D79" s="72"/>
      <c r="E79" s="47"/>
      <c r="J79" s="72"/>
    </row>
    <row r="80" spans="1:18">
      <c r="C80" s="73"/>
      <c r="D80" s="72"/>
      <c r="E80" s="47"/>
      <c r="J80" s="72"/>
    </row>
    <row r="81" spans="1:11">
      <c r="C81" s="73"/>
      <c r="D81" s="72"/>
      <c r="E81" s="47"/>
      <c r="J81" s="72"/>
    </row>
    <row r="82" spans="1:11">
      <c r="C82" s="73"/>
      <c r="D82" s="72"/>
      <c r="E82" s="47"/>
      <c r="J82" s="72"/>
    </row>
    <row r="83" spans="1:11">
      <c r="C83" s="73"/>
      <c r="D83" s="72"/>
      <c r="E83" s="47"/>
      <c r="J83" s="72"/>
    </row>
    <row r="84" spans="1:11">
      <c r="C84" s="73"/>
      <c r="D84" s="72"/>
      <c r="E84" s="47"/>
      <c r="J84" s="72"/>
    </row>
    <row r="85" spans="1:11">
      <c r="D85" s="72"/>
      <c r="F85" s="74"/>
      <c r="J85" s="72"/>
      <c r="K85" s="51"/>
    </row>
    <row r="86" spans="1:11">
      <c r="A86" s="58"/>
      <c r="D86" s="72"/>
      <c r="J86" s="72"/>
      <c r="K86" s="51"/>
    </row>
    <row r="87" spans="1:11">
      <c r="C87" s="75"/>
      <c r="D87" s="72"/>
      <c r="E87" s="47"/>
    </row>
    <row r="88" spans="1:11">
      <c r="D88" s="72"/>
      <c r="E88" s="47"/>
    </row>
    <row r="89" spans="1:11">
      <c r="C89" s="73"/>
      <c r="D89" s="72"/>
      <c r="E89" s="47"/>
    </row>
    <row r="90" spans="1:11">
      <c r="C90" s="73"/>
      <c r="D90" s="72"/>
      <c r="E90" s="47"/>
    </row>
    <row r="91" spans="1:11">
      <c r="C91" s="73"/>
      <c r="D91" s="72"/>
      <c r="E91" s="47"/>
    </row>
    <row r="92" spans="1:11">
      <c r="C92" s="73"/>
      <c r="D92" s="72"/>
      <c r="E92" s="47"/>
    </row>
    <row r="93" spans="1:11">
      <c r="C93" s="73"/>
      <c r="D93" s="76"/>
      <c r="E93" s="47"/>
    </row>
    <row r="94" spans="1:11">
      <c r="C94" s="73"/>
      <c r="D94" s="73"/>
      <c r="E94" s="47"/>
    </row>
    <row r="95" spans="1:11">
      <c r="C95" s="73"/>
      <c r="D95" s="73"/>
      <c r="E95" s="47"/>
    </row>
    <row r="96" spans="1:11">
      <c r="C96" s="73"/>
      <c r="D96" s="73"/>
      <c r="E96" s="47"/>
    </row>
    <row r="97" spans="1:11">
      <c r="C97" s="73"/>
      <c r="D97" s="73"/>
      <c r="E97" s="47"/>
    </row>
    <row r="98" spans="1:11">
      <c r="C98" s="73"/>
      <c r="D98" s="73"/>
      <c r="E98" s="47"/>
    </row>
    <row r="99" spans="1:11">
      <c r="E99" s="47"/>
    </row>
    <row r="100" spans="1:11">
      <c r="E100" s="47"/>
    </row>
    <row r="102" spans="1:11">
      <c r="A102" s="58"/>
      <c r="J102" s="51"/>
      <c r="K102" s="51"/>
    </row>
    <row r="103" spans="1:11">
      <c r="C103" s="75"/>
      <c r="D103" s="75"/>
      <c r="E103" s="75"/>
    </row>
    <row r="105" spans="1:11">
      <c r="C105" s="73"/>
      <c r="D105" s="73"/>
      <c r="E105" s="73"/>
    </row>
    <row r="106" spans="1:11">
      <c r="C106" s="73"/>
      <c r="D106" s="73"/>
      <c r="E106" s="73"/>
    </row>
    <row r="107" spans="1:11">
      <c r="C107" s="73"/>
      <c r="D107" s="73"/>
      <c r="E107" s="73"/>
    </row>
    <row r="108" spans="1:11">
      <c r="C108" s="73"/>
      <c r="D108" s="73"/>
      <c r="E108" s="73"/>
    </row>
    <row r="109" spans="1:11">
      <c r="C109" s="73"/>
      <c r="D109" s="73"/>
      <c r="E109" s="73"/>
    </row>
    <row r="110" spans="1:11">
      <c r="C110" s="73"/>
      <c r="D110" s="73"/>
      <c r="E110" s="73"/>
    </row>
    <row r="111" spans="1:11">
      <c r="C111" s="73"/>
      <c r="D111" s="73"/>
      <c r="E111" s="73"/>
    </row>
    <row r="112" spans="1:11">
      <c r="C112" s="73"/>
      <c r="D112" s="73"/>
      <c r="E112" s="73"/>
      <c r="F112" s="74"/>
    </row>
    <row r="113" spans="2:11">
      <c r="C113" s="73"/>
      <c r="D113" s="73"/>
      <c r="E113" s="73"/>
    </row>
    <row r="114" spans="2:11">
      <c r="C114" s="73"/>
      <c r="D114" s="73"/>
      <c r="E114" s="73"/>
      <c r="F114" s="74"/>
    </row>
    <row r="116" spans="2:11">
      <c r="F116" s="74"/>
    </row>
    <row r="117" spans="2:11">
      <c r="H117" s="77"/>
    </row>
    <row r="118" spans="2:11">
      <c r="F118" s="51"/>
      <c r="H118" s="77"/>
    </row>
    <row r="119" spans="2:11">
      <c r="H119" s="77"/>
    </row>
    <row r="120" spans="2:11">
      <c r="C120" s="78"/>
      <c r="D120" s="78"/>
      <c r="E120" s="78"/>
      <c r="F120" s="79"/>
      <c r="H120" s="77"/>
    </row>
    <row r="121" spans="2:11">
      <c r="C121" s="78"/>
      <c r="D121" s="78"/>
      <c r="E121" s="78"/>
      <c r="F121" s="74"/>
      <c r="H121" s="77"/>
    </row>
    <row r="122" spans="2:11">
      <c r="C122" s="78"/>
      <c r="D122" s="78"/>
      <c r="E122" s="78"/>
      <c r="F122" s="74"/>
      <c r="H122" s="77"/>
    </row>
    <row r="123" spans="2:11">
      <c r="C123" s="78"/>
      <c r="D123" s="78"/>
      <c r="E123" s="78"/>
      <c r="F123" s="74"/>
      <c r="H123" s="77"/>
    </row>
    <row r="124" spans="2:11">
      <c r="C124" s="78"/>
      <c r="D124" s="78"/>
      <c r="E124" s="78"/>
      <c r="F124" s="74"/>
      <c r="H124" s="77"/>
    </row>
    <row r="125" spans="2:11">
      <c r="C125" s="78"/>
      <c r="D125" s="78"/>
      <c r="E125" s="78"/>
      <c r="F125" s="74"/>
      <c r="H125" s="77"/>
    </row>
    <row r="126" spans="2:11">
      <c r="C126" s="78"/>
      <c r="D126" s="78"/>
      <c r="E126" s="78"/>
      <c r="F126" s="74"/>
      <c r="H126" s="77"/>
    </row>
    <row r="127" spans="2:11">
      <c r="C127" s="78"/>
      <c r="D127" s="78"/>
      <c r="E127" s="78"/>
      <c r="H127" s="80"/>
    </row>
    <row r="128" spans="2:11">
      <c r="B128" s="81"/>
      <c r="C128" s="78"/>
      <c r="D128" s="78"/>
      <c r="E128" s="78"/>
      <c r="G128" s="81"/>
      <c r="J128" s="81"/>
      <c r="K128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Y109"/>
  <sheetViews>
    <sheetView topLeftCell="A19" zoomScaleNormal="100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166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84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4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4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U39" s="91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4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U40" s="91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4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U41" s="91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4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U42" s="91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4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U43" s="91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4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U44" s="91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4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U45" s="91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4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U46" s="91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4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U47" s="91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4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U48" s="91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4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U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 t="shared" si="1"/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Y109"/>
  <sheetViews>
    <sheetView topLeftCell="A49" zoomScaleNormal="100" workbookViewId="0">
      <selection activeCell="B36" sqref="B36:K36"/>
    </sheetView>
  </sheetViews>
  <sheetFormatPr defaultRowHeight="12.75"/>
  <cols>
    <col min="1" max="2" width="8.7109375" style="47" customWidth="1"/>
    <col min="3" max="5" width="8.7109375" style="48" customWidth="1"/>
    <col min="6" max="19" width="8.7109375" style="47" customWidth="1"/>
    <col min="20" max="256" width="9.140625" style="47"/>
    <col min="257" max="275" width="8.7109375" style="47" customWidth="1"/>
    <col min="276" max="512" width="9.140625" style="47"/>
    <col min="513" max="531" width="8.7109375" style="47" customWidth="1"/>
    <col min="532" max="768" width="9.140625" style="47"/>
    <col min="769" max="787" width="8.7109375" style="47" customWidth="1"/>
    <col min="788" max="1024" width="9.140625" style="47"/>
    <col min="1025" max="1043" width="8.7109375" style="47" customWidth="1"/>
    <col min="1044" max="1280" width="9.140625" style="47"/>
    <col min="1281" max="1299" width="8.7109375" style="47" customWidth="1"/>
    <col min="1300" max="1536" width="9.140625" style="47"/>
    <col min="1537" max="1555" width="8.7109375" style="47" customWidth="1"/>
    <col min="1556" max="1792" width="9.140625" style="47"/>
    <col min="1793" max="1811" width="8.7109375" style="47" customWidth="1"/>
    <col min="1812" max="2048" width="9.140625" style="47"/>
    <col min="2049" max="2067" width="8.7109375" style="47" customWidth="1"/>
    <col min="2068" max="2304" width="9.140625" style="47"/>
    <col min="2305" max="2323" width="8.7109375" style="47" customWidth="1"/>
    <col min="2324" max="2560" width="9.140625" style="47"/>
    <col min="2561" max="2579" width="8.7109375" style="47" customWidth="1"/>
    <col min="2580" max="2816" width="9.140625" style="47"/>
    <col min="2817" max="2835" width="8.7109375" style="47" customWidth="1"/>
    <col min="2836" max="3072" width="9.140625" style="47"/>
    <col min="3073" max="3091" width="8.7109375" style="47" customWidth="1"/>
    <col min="3092" max="3328" width="9.140625" style="47"/>
    <col min="3329" max="3347" width="8.7109375" style="47" customWidth="1"/>
    <col min="3348" max="3584" width="9.140625" style="47"/>
    <col min="3585" max="3603" width="8.7109375" style="47" customWidth="1"/>
    <col min="3604" max="3840" width="9.140625" style="47"/>
    <col min="3841" max="3859" width="8.7109375" style="47" customWidth="1"/>
    <col min="3860" max="4096" width="9.140625" style="47"/>
    <col min="4097" max="4115" width="8.7109375" style="47" customWidth="1"/>
    <col min="4116" max="4352" width="9.140625" style="47"/>
    <col min="4353" max="4371" width="8.7109375" style="47" customWidth="1"/>
    <col min="4372" max="4608" width="9.140625" style="47"/>
    <col min="4609" max="4627" width="8.7109375" style="47" customWidth="1"/>
    <col min="4628" max="4864" width="9.140625" style="47"/>
    <col min="4865" max="4883" width="8.7109375" style="47" customWidth="1"/>
    <col min="4884" max="5120" width="9.140625" style="47"/>
    <col min="5121" max="5139" width="8.7109375" style="47" customWidth="1"/>
    <col min="5140" max="5376" width="9.140625" style="47"/>
    <col min="5377" max="5395" width="8.7109375" style="47" customWidth="1"/>
    <col min="5396" max="5632" width="9.140625" style="47"/>
    <col min="5633" max="5651" width="8.7109375" style="47" customWidth="1"/>
    <col min="5652" max="5888" width="9.140625" style="47"/>
    <col min="5889" max="5907" width="8.7109375" style="47" customWidth="1"/>
    <col min="5908" max="6144" width="9.140625" style="47"/>
    <col min="6145" max="6163" width="8.7109375" style="47" customWidth="1"/>
    <col min="6164" max="6400" width="9.140625" style="47"/>
    <col min="6401" max="6419" width="8.7109375" style="47" customWidth="1"/>
    <col min="6420" max="6656" width="9.140625" style="47"/>
    <col min="6657" max="6675" width="8.7109375" style="47" customWidth="1"/>
    <col min="6676" max="6912" width="9.140625" style="47"/>
    <col min="6913" max="6931" width="8.7109375" style="47" customWidth="1"/>
    <col min="6932" max="7168" width="9.140625" style="47"/>
    <col min="7169" max="7187" width="8.7109375" style="47" customWidth="1"/>
    <col min="7188" max="7424" width="9.140625" style="47"/>
    <col min="7425" max="7443" width="8.7109375" style="47" customWidth="1"/>
    <col min="7444" max="7680" width="9.140625" style="47"/>
    <col min="7681" max="7699" width="8.7109375" style="47" customWidth="1"/>
    <col min="7700" max="7936" width="9.140625" style="47"/>
    <col min="7937" max="7955" width="8.7109375" style="47" customWidth="1"/>
    <col min="7956" max="8192" width="9.140625" style="47"/>
    <col min="8193" max="8211" width="8.7109375" style="47" customWidth="1"/>
    <col min="8212" max="8448" width="9.140625" style="47"/>
    <col min="8449" max="8467" width="8.7109375" style="47" customWidth="1"/>
    <col min="8468" max="8704" width="9.140625" style="47"/>
    <col min="8705" max="8723" width="8.7109375" style="47" customWidth="1"/>
    <col min="8724" max="8960" width="9.140625" style="47"/>
    <col min="8961" max="8979" width="8.7109375" style="47" customWidth="1"/>
    <col min="8980" max="9216" width="9.140625" style="47"/>
    <col min="9217" max="9235" width="8.7109375" style="47" customWidth="1"/>
    <col min="9236" max="9472" width="9.140625" style="47"/>
    <col min="9473" max="9491" width="8.7109375" style="47" customWidth="1"/>
    <col min="9492" max="9728" width="9.140625" style="47"/>
    <col min="9729" max="9747" width="8.7109375" style="47" customWidth="1"/>
    <col min="9748" max="9984" width="9.140625" style="47"/>
    <col min="9985" max="10003" width="8.7109375" style="47" customWidth="1"/>
    <col min="10004" max="10240" width="9.140625" style="47"/>
    <col min="10241" max="10259" width="8.7109375" style="47" customWidth="1"/>
    <col min="10260" max="10496" width="9.140625" style="47"/>
    <col min="10497" max="10515" width="8.7109375" style="47" customWidth="1"/>
    <col min="10516" max="10752" width="9.140625" style="47"/>
    <col min="10753" max="10771" width="8.7109375" style="47" customWidth="1"/>
    <col min="10772" max="11008" width="9.140625" style="47"/>
    <col min="11009" max="11027" width="8.7109375" style="47" customWidth="1"/>
    <col min="11028" max="11264" width="9.140625" style="47"/>
    <col min="11265" max="11283" width="8.7109375" style="47" customWidth="1"/>
    <col min="11284" max="11520" width="9.140625" style="47"/>
    <col min="11521" max="11539" width="8.7109375" style="47" customWidth="1"/>
    <col min="11540" max="11776" width="9.140625" style="47"/>
    <col min="11777" max="11795" width="8.7109375" style="47" customWidth="1"/>
    <col min="11796" max="12032" width="9.140625" style="47"/>
    <col min="12033" max="12051" width="8.7109375" style="47" customWidth="1"/>
    <col min="12052" max="12288" width="9.140625" style="47"/>
    <col min="12289" max="12307" width="8.7109375" style="47" customWidth="1"/>
    <col min="12308" max="12544" width="9.140625" style="47"/>
    <col min="12545" max="12563" width="8.7109375" style="47" customWidth="1"/>
    <col min="12564" max="12800" width="9.140625" style="47"/>
    <col min="12801" max="12819" width="8.7109375" style="47" customWidth="1"/>
    <col min="12820" max="13056" width="9.140625" style="47"/>
    <col min="13057" max="13075" width="8.7109375" style="47" customWidth="1"/>
    <col min="13076" max="13312" width="9.140625" style="47"/>
    <col min="13313" max="13331" width="8.7109375" style="47" customWidth="1"/>
    <col min="13332" max="13568" width="9.140625" style="47"/>
    <col min="13569" max="13587" width="8.7109375" style="47" customWidth="1"/>
    <col min="13588" max="13824" width="9.140625" style="47"/>
    <col min="13825" max="13843" width="8.7109375" style="47" customWidth="1"/>
    <col min="13844" max="14080" width="9.140625" style="47"/>
    <col min="14081" max="14099" width="8.7109375" style="47" customWidth="1"/>
    <col min="14100" max="14336" width="9.140625" style="47"/>
    <col min="14337" max="14355" width="8.7109375" style="47" customWidth="1"/>
    <col min="14356" max="14592" width="9.140625" style="47"/>
    <col min="14593" max="14611" width="8.7109375" style="47" customWidth="1"/>
    <col min="14612" max="14848" width="9.140625" style="47"/>
    <col min="14849" max="14867" width="8.7109375" style="47" customWidth="1"/>
    <col min="14868" max="15104" width="9.140625" style="47"/>
    <col min="15105" max="15123" width="8.7109375" style="47" customWidth="1"/>
    <col min="15124" max="15360" width="9.140625" style="47"/>
    <col min="15361" max="15379" width="8.7109375" style="47" customWidth="1"/>
    <col min="15380" max="15616" width="9.140625" style="47"/>
    <col min="15617" max="15635" width="8.7109375" style="47" customWidth="1"/>
    <col min="15636" max="15872" width="9.140625" style="47"/>
    <col min="15873" max="15891" width="8.7109375" style="47" customWidth="1"/>
    <col min="15892" max="16128" width="9.140625" style="47"/>
    <col min="16129" max="16147" width="8.7109375" style="47" customWidth="1"/>
    <col min="16148" max="16384" width="9.140625" style="47"/>
  </cols>
  <sheetData>
    <row r="1" spans="1:25" ht="15.75">
      <c r="A1" s="46" t="s">
        <v>165</v>
      </c>
    </row>
    <row r="2" spans="1:25" ht="15.75">
      <c r="A2" s="46"/>
    </row>
    <row r="3" spans="1:25">
      <c r="A3" s="49"/>
      <c r="B3" s="49" t="s">
        <v>140</v>
      </c>
      <c r="C3" s="49" t="s">
        <v>141</v>
      </c>
      <c r="D3" s="49"/>
      <c r="F3" s="48"/>
      <c r="J3" s="9"/>
      <c r="K3" s="50"/>
      <c r="L3" s="9"/>
      <c r="M3" s="9"/>
      <c r="N3" s="51"/>
      <c r="O3" s="52"/>
      <c r="P3" s="51"/>
    </row>
    <row r="4" spans="1:25">
      <c r="A4" s="53"/>
      <c r="B4" s="54" t="e">
        <f>AVERAGE(B59:R59)</f>
        <v>#DIV/0!</v>
      </c>
      <c r="C4" s="55">
        <f>ABS(MIN(B59:R59)-MAX(B59:R59))</f>
        <v>0</v>
      </c>
      <c r="D4" s="55"/>
      <c r="N4" s="82" t="s">
        <v>152</v>
      </c>
      <c r="O4" s="83">
        <v>0.01</v>
      </c>
      <c r="P4" s="51"/>
    </row>
    <row r="5" spans="1:25">
      <c r="A5" s="53"/>
      <c r="B5" s="54"/>
      <c r="C5" s="55"/>
      <c r="D5" s="55"/>
      <c r="N5" s="51"/>
      <c r="O5" s="56"/>
      <c r="P5" s="51"/>
    </row>
    <row r="6" spans="1:25">
      <c r="A6" s="53"/>
      <c r="B6" s="55"/>
      <c r="C6" s="55"/>
      <c r="D6" s="55"/>
      <c r="E6" s="55"/>
    </row>
    <row r="7" spans="1:25">
      <c r="A7" s="57"/>
      <c r="C7" s="55"/>
      <c r="D7" s="55"/>
      <c r="E7" s="55"/>
      <c r="F7" s="58"/>
    </row>
    <row r="8" spans="1:25">
      <c r="A8" s="57"/>
      <c r="C8" s="55"/>
      <c r="D8" s="55"/>
      <c r="E8" s="55"/>
      <c r="F8" s="58"/>
    </row>
    <row r="9" spans="1:25">
      <c r="A9" s="57"/>
      <c r="C9" s="55"/>
      <c r="D9" s="55"/>
      <c r="E9" s="55"/>
      <c r="F9" s="58"/>
      <c r="X9" s="9"/>
      <c r="Y9" s="9"/>
    </row>
    <row r="10" spans="1:25">
      <c r="A10" s="57"/>
      <c r="C10" s="55"/>
      <c r="D10" s="55"/>
      <c r="E10" s="55"/>
      <c r="F10" s="58"/>
      <c r="X10" s="9"/>
      <c r="Y10" s="9"/>
    </row>
    <row r="11" spans="1:25">
      <c r="A11" s="57"/>
      <c r="C11" s="55"/>
      <c r="D11" s="55"/>
      <c r="E11" s="55"/>
      <c r="F11" s="58"/>
      <c r="X11" s="9"/>
      <c r="Y11" s="9"/>
    </row>
    <row r="12" spans="1:25">
      <c r="A12" s="57"/>
      <c r="C12" s="55"/>
      <c r="D12" s="55"/>
      <c r="E12" s="55"/>
      <c r="F12" s="58"/>
      <c r="X12" s="9"/>
      <c r="Y12" s="9"/>
    </row>
    <row r="13" spans="1:25">
      <c r="A13" s="57"/>
      <c r="C13" s="55"/>
      <c r="D13" s="55"/>
      <c r="E13" s="55"/>
      <c r="F13" s="58"/>
      <c r="S13" s="9"/>
      <c r="X13" s="9"/>
      <c r="Y13" s="9"/>
    </row>
    <row r="14" spans="1:25">
      <c r="A14" s="57"/>
      <c r="C14" s="55"/>
      <c r="D14" s="55"/>
      <c r="E14" s="55"/>
      <c r="F14" s="58"/>
      <c r="S14" s="9"/>
      <c r="X14" s="9"/>
      <c r="Y14" s="9"/>
    </row>
    <row r="15" spans="1:25">
      <c r="A15" s="57"/>
      <c r="C15" s="55"/>
      <c r="D15" s="55"/>
      <c r="E15" s="55"/>
      <c r="F15" s="58"/>
      <c r="S15" s="9"/>
      <c r="X15" s="9"/>
      <c r="Y15" s="9"/>
    </row>
    <row r="16" spans="1:25">
      <c r="A16" s="57"/>
      <c r="C16" s="55"/>
      <c r="D16" s="55"/>
      <c r="E16" s="55"/>
      <c r="F16" s="58"/>
      <c r="S16" s="9"/>
      <c r="X16" s="9"/>
      <c r="Y16" s="9"/>
    </row>
    <row r="17" spans="1:25">
      <c r="A17" s="57"/>
      <c r="C17" s="55"/>
      <c r="D17" s="55"/>
      <c r="E17" s="55"/>
      <c r="F17" s="58"/>
      <c r="S17" s="9"/>
      <c r="X17" s="9"/>
      <c r="Y17" s="9"/>
    </row>
    <row r="18" spans="1:25">
      <c r="A18" s="57"/>
      <c r="C18" s="55"/>
      <c r="D18" s="55"/>
      <c r="E18" s="55"/>
      <c r="F18" s="58"/>
      <c r="S18" s="9"/>
      <c r="X18" s="9"/>
      <c r="Y18" s="9"/>
    </row>
    <row r="19" spans="1:25">
      <c r="A19" s="57"/>
      <c r="C19" s="55"/>
      <c r="D19" s="55"/>
      <c r="E19" s="55"/>
      <c r="F19" s="58"/>
      <c r="S19" s="9"/>
      <c r="X19" s="9"/>
      <c r="Y19" s="9"/>
    </row>
    <row r="20" spans="1:25">
      <c r="A20" s="57"/>
      <c r="C20" s="55"/>
      <c r="D20" s="55"/>
      <c r="E20" s="55"/>
      <c r="F20" s="58"/>
      <c r="S20" s="9"/>
      <c r="X20" s="9"/>
      <c r="Y20" s="9"/>
    </row>
    <row r="21" spans="1:25">
      <c r="A21" s="57"/>
      <c r="C21" s="55"/>
      <c r="D21" s="55"/>
      <c r="E21" s="55"/>
      <c r="F21" s="58"/>
      <c r="S21" s="9"/>
      <c r="X21" s="9"/>
      <c r="Y21" s="9"/>
    </row>
    <row r="22" spans="1:25">
      <c r="A22" s="57"/>
      <c r="C22" s="55"/>
      <c r="D22" s="55"/>
      <c r="E22" s="55"/>
      <c r="F22" s="58"/>
      <c r="S22" s="9"/>
      <c r="X22" s="9"/>
      <c r="Y22" s="9"/>
    </row>
    <row r="23" spans="1:25">
      <c r="A23" s="57"/>
      <c r="C23" s="55"/>
      <c r="D23" s="55"/>
      <c r="E23" s="55"/>
      <c r="F23" s="58"/>
      <c r="S23" s="9"/>
      <c r="X23" s="9"/>
      <c r="Y23" s="9"/>
    </row>
    <row r="24" spans="1:25">
      <c r="A24" s="57"/>
      <c r="C24" s="55"/>
      <c r="D24" s="55"/>
      <c r="E24" s="55"/>
      <c r="F24" s="58"/>
      <c r="X24" s="9"/>
      <c r="Y24" s="9"/>
    </row>
    <row r="25" spans="1:25">
      <c r="A25" s="57"/>
      <c r="C25" s="55"/>
      <c r="D25" s="55"/>
      <c r="E25" s="55"/>
      <c r="F25" s="58"/>
      <c r="X25" s="9"/>
      <c r="Y25" s="9"/>
    </row>
    <row r="26" spans="1:25">
      <c r="A26" s="57"/>
      <c r="C26" s="55"/>
      <c r="D26" s="55"/>
      <c r="E26" s="55"/>
      <c r="F26" s="58"/>
      <c r="X26" s="9"/>
      <c r="Y26" s="9"/>
    </row>
    <row r="27" spans="1:25">
      <c r="A27" s="57"/>
      <c r="C27" s="55"/>
      <c r="D27" s="55"/>
      <c r="E27" s="55"/>
      <c r="F27" s="58"/>
      <c r="X27" s="9"/>
      <c r="Y27" s="9"/>
    </row>
    <row r="28" spans="1:25">
      <c r="A28" s="57"/>
      <c r="C28" s="55"/>
      <c r="D28" s="55"/>
      <c r="E28" s="55"/>
      <c r="F28" s="58"/>
      <c r="X28" s="9"/>
      <c r="Y28" s="9"/>
    </row>
    <row r="29" spans="1:25">
      <c r="A29" s="57"/>
      <c r="C29" s="55"/>
      <c r="D29" s="55"/>
      <c r="E29" s="55"/>
      <c r="F29" s="58"/>
      <c r="X29" s="9"/>
      <c r="Y29" s="9"/>
    </row>
    <row r="30" spans="1:25">
      <c r="A30" s="57"/>
      <c r="C30" s="55"/>
      <c r="D30" s="55"/>
      <c r="E30" s="55"/>
      <c r="F30" s="58"/>
    </row>
    <row r="31" spans="1:25">
      <c r="A31" s="57"/>
      <c r="C31" s="55"/>
      <c r="D31" s="55"/>
      <c r="E31" s="55"/>
      <c r="F31" s="58"/>
    </row>
    <row r="32" spans="1:25">
      <c r="A32" s="57"/>
      <c r="C32" s="55"/>
      <c r="D32" s="55"/>
      <c r="E32" s="55"/>
      <c r="F32" s="58"/>
    </row>
    <row r="33" spans="1:24">
      <c r="A33" s="57"/>
      <c r="C33" s="55"/>
      <c r="D33" s="55"/>
      <c r="E33" s="55"/>
      <c r="F33" s="58"/>
    </row>
    <row r="34" spans="1:24">
      <c r="A34" s="57"/>
      <c r="C34" s="55"/>
      <c r="D34" s="55"/>
      <c r="E34" s="55"/>
      <c r="F34" s="58"/>
    </row>
    <row r="35" spans="1:24">
      <c r="A35" s="57"/>
      <c r="C35" s="55"/>
      <c r="D35" s="55"/>
      <c r="E35" s="55"/>
      <c r="F35" s="58"/>
    </row>
    <row r="36" spans="1:24" s="65" customFormat="1" ht="63.75">
      <c r="A36" s="59" t="s">
        <v>145</v>
      </c>
      <c r="B36" s="60" t="str">
        <f>Summary!D11</f>
        <v>Qualcomm</v>
      </c>
      <c r="C36" s="185" t="str">
        <f>Summary!E11</f>
        <v>Intel</v>
      </c>
      <c r="D36" s="185" t="str">
        <f>Summary!F11</f>
        <v>Samsung</v>
      </c>
      <c r="E36" s="185" t="str">
        <f>Summary!G11</f>
        <v>Ericsson</v>
      </c>
      <c r="F36" s="185" t="str">
        <f>Summary!H11</f>
        <v>Fujitsu</v>
      </c>
      <c r="G36" s="185" t="str">
        <f>Summary!I11</f>
        <v>Huawei</v>
      </c>
      <c r="H36" s="185" t="str">
        <f>Summary!J11</f>
        <v>LGE</v>
      </c>
      <c r="I36" s="185" t="str">
        <f>Summary!K11</f>
        <v>NTT DOCOMO</v>
      </c>
      <c r="J36" s="185" t="str">
        <f>Summary!L11</f>
        <v>NEC</v>
      </c>
      <c r="K36" s="185" t="str">
        <f>Summary!M11</f>
        <v>ZTE</v>
      </c>
      <c r="L36" s="60"/>
      <c r="M36" s="60"/>
      <c r="N36" s="60"/>
      <c r="O36" s="61"/>
      <c r="P36" s="61"/>
      <c r="Q36" s="64"/>
      <c r="R36" s="60"/>
    </row>
    <row r="37" spans="1:24">
      <c r="A37" s="9">
        <f>-12</f>
        <v>-12</v>
      </c>
      <c r="B37" s="84"/>
      <c r="C37" s="85"/>
      <c r="D37" s="66"/>
      <c r="E37" s="67"/>
      <c r="F37" s="66"/>
      <c r="G37" s="68"/>
      <c r="H37" s="67"/>
      <c r="I37" s="68"/>
      <c r="J37" s="67"/>
      <c r="K37" s="67"/>
      <c r="L37" s="66"/>
      <c r="M37" s="67"/>
      <c r="N37" s="68"/>
      <c r="O37" s="66"/>
      <c r="P37" s="68"/>
      <c r="Q37" s="68"/>
      <c r="R37" s="68"/>
      <c r="U37" s="86"/>
      <c r="V37" s="87"/>
      <c r="W37" s="86"/>
      <c r="X37" s="56"/>
    </row>
    <row r="38" spans="1:24">
      <c r="A38" s="9">
        <f>A37+1</f>
        <v>-11</v>
      </c>
      <c r="B38" s="84"/>
      <c r="C38" s="88"/>
      <c r="D38" s="66"/>
      <c r="E38" s="89"/>
      <c r="F38" s="66"/>
      <c r="G38" s="66"/>
      <c r="H38" s="66"/>
      <c r="I38" s="68"/>
      <c r="J38" s="66"/>
      <c r="K38" s="66"/>
      <c r="L38" s="84"/>
      <c r="M38" s="66"/>
      <c r="N38" s="66"/>
      <c r="O38" s="66"/>
      <c r="P38" s="66"/>
      <c r="Q38" s="66"/>
      <c r="R38" s="66"/>
      <c r="U38" s="86"/>
      <c r="V38" s="87"/>
      <c r="W38" s="86"/>
      <c r="X38" s="56"/>
    </row>
    <row r="39" spans="1:24">
      <c r="A39" s="9">
        <f t="shared" ref="A39:A58" si="0">A38+1</f>
        <v>-10</v>
      </c>
      <c r="B39" s="84"/>
      <c r="C39" s="88"/>
      <c r="D39" s="66"/>
      <c r="E39" s="89"/>
      <c r="F39" s="66"/>
      <c r="G39" s="66"/>
      <c r="H39" s="89"/>
      <c r="I39" s="68"/>
      <c r="J39" s="66"/>
      <c r="K39" s="66"/>
      <c r="L39" s="84"/>
      <c r="M39" s="66"/>
      <c r="N39" s="66"/>
      <c r="O39" s="66"/>
      <c r="P39" s="66"/>
      <c r="Q39" s="66"/>
      <c r="R39" s="66"/>
      <c r="T39" s="72"/>
      <c r="U39" s="91"/>
      <c r="V39" s="92"/>
      <c r="W39" s="92"/>
      <c r="X39" s="92"/>
    </row>
    <row r="40" spans="1:24">
      <c r="A40" s="9">
        <f t="shared" si="0"/>
        <v>-9</v>
      </c>
      <c r="B40" s="84"/>
      <c r="C40" s="85"/>
      <c r="D40" s="66"/>
      <c r="E40" s="89"/>
      <c r="F40" s="66"/>
      <c r="G40" s="66"/>
      <c r="H40" s="93"/>
      <c r="I40" s="68"/>
      <c r="J40" s="66"/>
      <c r="K40" s="66"/>
      <c r="L40" s="84"/>
      <c r="M40" s="66"/>
      <c r="N40" s="66"/>
      <c r="O40" s="66"/>
      <c r="P40" s="66"/>
      <c r="Q40" s="66"/>
      <c r="R40" s="66"/>
      <c r="T40" s="72"/>
      <c r="U40" s="91"/>
      <c r="V40" s="91"/>
      <c r="W40" s="91"/>
      <c r="X40" s="91"/>
    </row>
    <row r="41" spans="1:24">
      <c r="A41" s="9">
        <f t="shared" si="0"/>
        <v>-8</v>
      </c>
      <c r="B41" s="84"/>
      <c r="C41" s="88"/>
      <c r="D41" s="66"/>
      <c r="E41" s="89"/>
      <c r="F41" s="66"/>
      <c r="G41" s="66"/>
      <c r="H41" s="89"/>
      <c r="I41" s="68"/>
      <c r="J41" s="66"/>
      <c r="K41" s="66"/>
      <c r="L41" s="84"/>
      <c r="M41" s="66"/>
      <c r="N41" s="66"/>
      <c r="O41" s="66"/>
      <c r="P41" s="66"/>
      <c r="Q41" s="66"/>
      <c r="R41" s="66"/>
      <c r="T41" s="72"/>
      <c r="U41" s="91"/>
      <c r="V41" s="91"/>
      <c r="W41" s="91"/>
      <c r="X41" s="91"/>
    </row>
    <row r="42" spans="1:24">
      <c r="A42" s="9">
        <f t="shared" si="0"/>
        <v>-7</v>
      </c>
      <c r="B42" s="84"/>
      <c r="C42" s="85"/>
      <c r="D42" s="66"/>
      <c r="E42" s="89"/>
      <c r="F42" s="66"/>
      <c r="G42" s="66"/>
      <c r="H42" s="93"/>
      <c r="I42" s="68"/>
      <c r="J42" s="66"/>
      <c r="K42" s="66"/>
      <c r="L42" s="84"/>
      <c r="M42" s="66"/>
      <c r="N42" s="66"/>
      <c r="O42" s="66"/>
      <c r="P42" s="66"/>
      <c r="Q42" s="66"/>
      <c r="R42" s="66"/>
      <c r="T42" s="72"/>
      <c r="U42" s="91"/>
      <c r="V42" s="91"/>
      <c r="W42" s="91"/>
      <c r="X42" s="91"/>
    </row>
    <row r="43" spans="1:24">
      <c r="A43" s="9">
        <f t="shared" si="0"/>
        <v>-6</v>
      </c>
      <c r="B43" s="84"/>
      <c r="C43" s="88"/>
      <c r="D43" s="66"/>
      <c r="E43" s="89"/>
      <c r="F43" s="66"/>
      <c r="G43" s="67"/>
      <c r="H43" s="89"/>
      <c r="I43" s="68"/>
      <c r="J43" s="66"/>
      <c r="K43" s="66"/>
      <c r="L43" s="84"/>
      <c r="M43" s="66"/>
      <c r="N43" s="66"/>
      <c r="O43" s="66"/>
      <c r="P43" s="66"/>
      <c r="Q43" s="66"/>
      <c r="R43" s="66"/>
      <c r="T43" s="72"/>
      <c r="U43" s="91"/>
      <c r="V43" s="91"/>
      <c r="W43" s="91"/>
      <c r="X43" s="91"/>
    </row>
    <row r="44" spans="1:24">
      <c r="A44" s="9">
        <f t="shared" si="0"/>
        <v>-5</v>
      </c>
      <c r="B44" s="84"/>
      <c r="C44" s="85"/>
      <c r="D44" s="66"/>
      <c r="E44" s="89"/>
      <c r="F44" s="66"/>
      <c r="G44" s="66"/>
      <c r="H44" s="93"/>
      <c r="I44" s="68"/>
      <c r="J44" s="66"/>
      <c r="K44" s="66"/>
      <c r="L44" s="84"/>
      <c r="M44" s="66"/>
      <c r="N44" s="66"/>
      <c r="O44" s="66"/>
      <c r="P44" s="66"/>
      <c r="Q44" s="66"/>
      <c r="R44" s="66"/>
      <c r="T44" s="72"/>
      <c r="U44" s="91"/>
      <c r="V44" s="91"/>
      <c r="W44" s="91"/>
      <c r="X44" s="91"/>
    </row>
    <row r="45" spans="1:24">
      <c r="A45" s="9">
        <f t="shared" si="0"/>
        <v>-4</v>
      </c>
      <c r="B45" s="84"/>
      <c r="C45" s="88"/>
      <c r="D45" s="66"/>
      <c r="E45" s="89"/>
      <c r="F45" s="66"/>
      <c r="G45" s="66"/>
      <c r="H45" s="89"/>
      <c r="I45" s="68"/>
      <c r="J45" s="66"/>
      <c r="K45" s="66"/>
      <c r="L45" s="84"/>
      <c r="M45" s="66"/>
      <c r="N45" s="66"/>
      <c r="O45" s="66"/>
      <c r="P45" s="66"/>
      <c r="Q45" s="66"/>
      <c r="R45" s="66"/>
      <c r="T45" s="72"/>
      <c r="U45" s="91"/>
      <c r="V45" s="91"/>
      <c r="W45" s="91"/>
      <c r="X45" s="91"/>
    </row>
    <row r="46" spans="1:24">
      <c r="A46" s="9">
        <f t="shared" si="0"/>
        <v>-3</v>
      </c>
      <c r="B46" s="84"/>
      <c r="C46" s="85"/>
      <c r="D46" s="66"/>
      <c r="E46" s="89"/>
      <c r="F46" s="66"/>
      <c r="G46" s="67"/>
      <c r="H46" s="93"/>
      <c r="I46" s="68"/>
      <c r="J46" s="66"/>
      <c r="K46" s="66"/>
      <c r="L46" s="84"/>
      <c r="M46" s="66"/>
      <c r="N46" s="66"/>
      <c r="O46" s="66"/>
      <c r="P46" s="66"/>
      <c r="Q46" s="66"/>
      <c r="R46" s="66"/>
      <c r="T46" s="72"/>
      <c r="U46" s="91"/>
      <c r="V46" s="91"/>
      <c r="W46" s="91"/>
      <c r="X46" s="91"/>
    </row>
    <row r="47" spans="1:24">
      <c r="A47" s="9">
        <f t="shared" si="0"/>
        <v>-2</v>
      </c>
      <c r="B47" s="84"/>
      <c r="C47" s="88"/>
      <c r="D47" s="66"/>
      <c r="E47" s="89"/>
      <c r="F47" s="66"/>
      <c r="G47" s="67"/>
      <c r="H47" s="89"/>
      <c r="I47" s="68"/>
      <c r="J47" s="66"/>
      <c r="K47" s="66"/>
      <c r="L47" s="84"/>
      <c r="M47" s="66"/>
      <c r="N47" s="66"/>
      <c r="O47" s="66"/>
      <c r="P47" s="66"/>
      <c r="Q47" s="66"/>
      <c r="R47" s="66"/>
      <c r="T47" s="72"/>
      <c r="U47" s="91"/>
      <c r="V47" s="91"/>
      <c r="W47" s="91"/>
      <c r="X47" s="91"/>
    </row>
    <row r="48" spans="1:24">
      <c r="A48" s="9">
        <f t="shared" si="0"/>
        <v>-1</v>
      </c>
      <c r="B48" s="84"/>
      <c r="C48" s="85"/>
      <c r="D48" s="66"/>
      <c r="E48" s="89"/>
      <c r="F48" s="66"/>
      <c r="G48" s="69"/>
      <c r="H48" s="93"/>
      <c r="I48" s="68"/>
      <c r="J48" s="66"/>
      <c r="K48" s="66"/>
      <c r="L48" s="84"/>
      <c r="M48" s="66"/>
      <c r="N48" s="66"/>
      <c r="O48" s="66"/>
      <c r="P48" s="66"/>
      <c r="Q48" s="66"/>
      <c r="R48" s="66"/>
      <c r="T48" s="72"/>
      <c r="U48" s="91"/>
      <c r="V48" s="91"/>
      <c r="W48" s="91"/>
      <c r="X48" s="91"/>
    </row>
    <row r="49" spans="1:24">
      <c r="A49" s="9">
        <f t="shared" si="0"/>
        <v>0</v>
      </c>
      <c r="B49" s="84"/>
      <c r="C49" s="88"/>
      <c r="D49" s="66"/>
      <c r="E49" s="89"/>
      <c r="F49" s="66"/>
      <c r="G49" s="67"/>
      <c r="H49" s="89"/>
      <c r="I49" s="68"/>
      <c r="J49" s="66"/>
      <c r="K49" s="66"/>
      <c r="L49" s="84"/>
      <c r="M49" s="66"/>
      <c r="N49" s="66"/>
      <c r="O49" s="66"/>
      <c r="P49" s="66"/>
      <c r="Q49" s="66"/>
      <c r="R49" s="66"/>
      <c r="T49" s="80"/>
      <c r="U49" s="80"/>
      <c r="V49" s="80"/>
      <c r="W49" s="80"/>
      <c r="X49" s="80"/>
    </row>
    <row r="50" spans="1:24">
      <c r="A50" s="9">
        <f t="shared" si="0"/>
        <v>1</v>
      </c>
      <c r="B50" s="84"/>
      <c r="C50" s="85"/>
      <c r="D50" s="66"/>
      <c r="E50" s="89"/>
      <c r="F50" s="66"/>
      <c r="G50" s="66"/>
      <c r="H50" s="93"/>
      <c r="I50" s="68"/>
      <c r="J50" s="66"/>
      <c r="K50" s="66"/>
      <c r="L50" s="84"/>
      <c r="M50" s="66"/>
      <c r="N50" s="66"/>
      <c r="O50" s="66"/>
      <c r="P50" s="66"/>
      <c r="Q50" s="66"/>
      <c r="R50" s="66"/>
    </row>
    <row r="51" spans="1:24">
      <c r="A51" s="9">
        <f t="shared" si="0"/>
        <v>2</v>
      </c>
      <c r="B51" s="84"/>
      <c r="C51" s="88"/>
      <c r="D51" s="66"/>
      <c r="E51" s="89"/>
      <c r="F51" s="66"/>
      <c r="G51" s="67"/>
      <c r="H51" s="89"/>
      <c r="I51" s="68"/>
      <c r="J51" s="67"/>
      <c r="K51" s="67"/>
      <c r="L51" s="84"/>
      <c r="M51" s="66"/>
      <c r="N51" s="68"/>
      <c r="O51" s="66"/>
      <c r="P51" s="68"/>
      <c r="Q51" s="68"/>
      <c r="R51" s="68"/>
    </row>
    <row r="52" spans="1:24">
      <c r="A52" s="9">
        <f t="shared" si="0"/>
        <v>3</v>
      </c>
      <c r="B52" s="84"/>
      <c r="C52" s="85"/>
      <c r="D52" s="66"/>
      <c r="E52" s="89"/>
      <c r="F52" s="66"/>
      <c r="G52" s="67"/>
      <c r="H52" s="66"/>
      <c r="I52" s="68"/>
      <c r="J52" s="66"/>
      <c r="K52" s="66"/>
      <c r="L52" s="84"/>
      <c r="M52" s="66"/>
      <c r="N52" s="66"/>
      <c r="O52" s="66"/>
      <c r="P52" s="66"/>
      <c r="Q52" s="66"/>
      <c r="R52" s="66"/>
    </row>
    <row r="53" spans="1:24">
      <c r="A53" s="9">
        <f t="shared" si="0"/>
        <v>4</v>
      </c>
      <c r="B53" s="84"/>
      <c r="C53" s="94"/>
      <c r="D53" s="66"/>
      <c r="E53" s="89"/>
      <c r="F53" s="66"/>
      <c r="G53" s="66"/>
      <c r="H53" s="66"/>
      <c r="I53" s="68"/>
      <c r="J53" s="66"/>
      <c r="K53" s="66"/>
      <c r="L53" s="84"/>
      <c r="M53" s="66"/>
      <c r="N53" s="66"/>
      <c r="O53" s="66"/>
      <c r="P53" s="66"/>
      <c r="Q53" s="66"/>
      <c r="R53" s="66"/>
    </row>
    <row r="54" spans="1:24">
      <c r="A54" s="9">
        <f t="shared" si="0"/>
        <v>5</v>
      </c>
      <c r="B54" s="84"/>
      <c r="C54" s="85"/>
      <c r="D54" s="66"/>
      <c r="E54" s="66"/>
      <c r="F54" s="66"/>
      <c r="G54" s="67"/>
      <c r="H54" s="66"/>
      <c r="I54" s="68"/>
      <c r="J54" s="66"/>
      <c r="K54" s="66"/>
      <c r="L54" s="66"/>
      <c r="M54" s="66"/>
      <c r="N54" s="66"/>
      <c r="O54" s="66"/>
      <c r="P54" s="66"/>
      <c r="Q54" s="66"/>
      <c r="R54" s="66"/>
    </row>
    <row r="55" spans="1:24">
      <c r="A55" s="9">
        <f t="shared" si="0"/>
        <v>6</v>
      </c>
      <c r="B55" s="84"/>
      <c r="C55" s="94"/>
      <c r="D55" s="66"/>
      <c r="E55" s="66"/>
      <c r="F55" s="66"/>
      <c r="G55" s="66"/>
      <c r="H55" s="66"/>
      <c r="I55" s="68"/>
      <c r="J55" s="66"/>
      <c r="K55" s="66"/>
      <c r="L55" s="66"/>
      <c r="M55" s="66"/>
      <c r="N55" s="66"/>
      <c r="O55" s="66"/>
      <c r="P55" s="66"/>
      <c r="Q55" s="66"/>
      <c r="R55" s="66"/>
    </row>
    <row r="56" spans="1:24">
      <c r="A56" s="9">
        <f t="shared" si="0"/>
        <v>7</v>
      </c>
      <c r="B56" s="84"/>
      <c r="C56" s="85"/>
      <c r="D56" s="66"/>
      <c r="E56" s="66"/>
      <c r="F56" s="66"/>
      <c r="G56" s="68"/>
      <c r="H56" s="66"/>
      <c r="I56" s="68"/>
      <c r="J56" s="66"/>
      <c r="K56" s="66"/>
      <c r="L56" s="66"/>
      <c r="M56" s="66"/>
      <c r="N56" s="66"/>
      <c r="O56" s="66"/>
      <c r="P56" s="66"/>
      <c r="Q56" s="66"/>
      <c r="R56" s="66"/>
    </row>
    <row r="57" spans="1:24">
      <c r="A57" s="9">
        <f t="shared" si="0"/>
        <v>8</v>
      </c>
      <c r="B57" s="84"/>
      <c r="C57" s="94"/>
      <c r="D57" s="66"/>
      <c r="E57" s="66"/>
      <c r="F57" s="66"/>
      <c r="G57" s="69"/>
      <c r="H57" s="66"/>
      <c r="I57" s="68"/>
      <c r="J57" s="66"/>
      <c r="K57" s="66"/>
      <c r="L57" s="66"/>
      <c r="M57" s="66"/>
      <c r="N57" s="66"/>
      <c r="O57" s="66"/>
      <c r="P57" s="66"/>
      <c r="Q57" s="66"/>
      <c r="R57" s="66"/>
    </row>
    <row r="58" spans="1:24">
      <c r="A58" s="9">
        <f t="shared" si="0"/>
        <v>9</v>
      </c>
      <c r="B58" s="84"/>
      <c r="C58" s="85"/>
      <c r="D58" s="66"/>
      <c r="E58" s="66"/>
      <c r="F58" s="66"/>
      <c r="G58" s="66"/>
      <c r="H58" s="66"/>
      <c r="I58" s="68"/>
      <c r="J58" s="66"/>
      <c r="K58" s="66"/>
      <c r="L58" s="66"/>
      <c r="M58" s="66"/>
      <c r="N58" s="66"/>
      <c r="O58" s="66"/>
      <c r="P58" s="66"/>
      <c r="Q58" s="66"/>
      <c r="R58" s="66"/>
    </row>
    <row r="59" spans="1:24">
      <c r="B59" s="47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7" t="str">
        <f t="shared" si="1"/>
        <v/>
      </c>
      <c r="D59" s="47" t="str">
        <f t="shared" si="1"/>
        <v/>
      </c>
      <c r="E59" s="47" t="str">
        <f t="shared" si="1"/>
        <v/>
      </c>
      <c r="F59" s="47" t="str">
        <f t="shared" si="1"/>
        <v/>
      </c>
      <c r="G59" s="47" t="str">
        <f t="shared" si="1"/>
        <v/>
      </c>
      <c r="H59" s="47" t="str">
        <f t="shared" si="1"/>
        <v/>
      </c>
      <c r="I59" s="47" t="str">
        <f t="shared" si="1"/>
        <v/>
      </c>
      <c r="J59" s="47" t="str">
        <f t="shared" si="1"/>
        <v/>
      </c>
      <c r="K59" s="47" t="str">
        <f t="shared" si="1"/>
        <v/>
      </c>
      <c r="L59" s="47" t="str">
        <f t="shared" si="1"/>
        <v/>
      </c>
      <c r="M59" s="47" t="str">
        <f t="shared" si="1"/>
        <v/>
      </c>
      <c r="N59" s="47" t="str">
        <f t="shared" si="1"/>
        <v/>
      </c>
      <c r="O59" s="47" t="str">
        <f t="shared" si="1"/>
        <v/>
      </c>
      <c r="P59" s="47" t="str">
        <f t="shared" si="1"/>
        <v/>
      </c>
      <c r="Q59" s="47" t="str">
        <f t="shared" si="1"/>
        <v/>
      </c>
      <c r="R59" s="47" t="str">
        <f t="shared" si="1"/>
        <v/>
      </c>
    </row>
    <row r="60" spans="1:24">
      <c r="C60" s="95"/>
      <c r="D60" s="95"/>
      <c r="E60" s="96"/>
      <c r="F60" s="90"/>
      <c r="J60" s="72"/>
    </row>
    <row r="61" spans="1:24">
      <c r="C61" s="95"/>
      <c r="D61" s="95"/>
      <c r="E61" s="97"/>
      <c r="F61" s="90"/>
      <c r="J61" s="72"/>
    </row>
    <row r="62" spans="1:24">
      <c r="C62" s="95"/>
      <c r="D62" s="95"/>
      <c r="E62" s="47"/>
      <c r="F62" s="90"/>
      <c r="J62" s="72"/>
    </row>
    <row r="63" spans="1:24">
      <c r="C63" s="95"/>
      <c r="D63" s="95"/>
      <c r="E63" s="47"/>
      <c r="F63" s="90"/>
      <c r="J63" s="72"/>
    </row>
    <row r="64" spans="1:24">
      <c r="C64" s="95"/>
      <c r="D64" s="95"/>
      <c r="E64" s="47"/>
      <c r="F64" s="90"/>
      <c r="J64" s="72"/>
    </row>
    <row r="65" spans="1:11">
      <c r="C65" s="95"/>
      <c r="D65" s="98"/>
      <c r="E65" s="47"/>
      <c r="F65" s="90"/>
      <c r="J65" s="72"/>
    </row>
    <row r="66" spans="1:11">
      <c r="C66" s="95"/>
      <c r="D66" s="99"/>
      <c r="F66" s="90"/>
      <c r="J66" s="72"/>
      <c r="K66" s="51"/>
    </row>
    <row r="67" spans="1:11">
      <c r="A67" s="58"/>
      <c r="C67" s="95"/>
      <c r="D67" s="72"/>
      <c r="F67" s="98"/>
      <c r="J67" s="72"/>
      <c r="K67" s="51"/>
    </row>
    <row r="68" spans="1:11">
      <c r="C68" s="75"/>
      <c r="D68" s="72"/>
      <c r="E68" s="47"/>
      <c r="F68" s="98"/>
    </row>
    <row r="69" spans="1:11">
      <c r="D69" s="72"/>
      <c r="E69" s="47"/>
      <c r="F69" s="98"/>
    </row>
    <row r="70" spans="1:11">
      <c r="C70" s="73"/>
      <c r="D70" s="72"/>
      <c r="E70" s="47"/>
      <c r="F70" s="98"/>
    </row>
    <row r="71" spans="1:11">
      <c r="C71" s="73"/>
      <c r="D71" s="72"/>
      <c r="E71" s="47"/>
      <c r="F71" s="98"/>
    </row>
    <row r="72" spans="1:11">
      <c r="C72" s="73"/>
      <c r="D72" s="72"/>
      <c r="E72" s="47"/>
      <c r="F72" s="98"/>
    </row>
    <row r="73" spans="1:11">
      <c r="C73" s="73"/>
      <c r="D73" s="72"/>
      <c r="E73" s="47"/>
      <c r="F73" s="80"/>
    </row>
    <row r="74" spans="1:11">
      <c r="C74" s="73"/>
      <c r="D74" s="76"/>
      <c r="E74" s="47"/>
    </row>
    <row r="75" spans="1:11">
      <c r="C75" s="73"/>
      <c r="D75" s="73"/>
      <c r="E75" s="47"/>
    </row>
    <row r="76" spans="1:11">
      <c r="C76" s="73"/>
      <c r="D76" s="73"/>
      <c r="E76" s="47"/>
    </row>
    <row r="77" spans="1:11">
      <c r="C77" s="73"/>
      <c r="D77" s="73"/>
      <c r="E77" s="47"/>
    </row>
    <row r="78" spans="1:11">
      <c r="C78" s="73"/>
      <c r="D78" s="73"/>
      <c r="E78" s="47"/>
    </row>
    <row r="79" spans="1:11">
      <c r="C79" s="73"/>
      <c r="D79" s="73"/>
      <c r="E79" s="47"/>
    </row>
    <row r="80" spans="1:11">
      <c r="E80" s="47"/>
    </row>
    <row r="81" spans="1:11">
      <c r="E81" s="47"/>
    </row>
    <row r="83" spans="1:11">
      <c r="A83" s="58"/>
      <c r="J83" s="51"/>
      <c r="K83" s="51"/>
    </row>
    <row r="84" spans="1:11">
      <c r="C84" s="75"/>
      <c r="D84" s="75"/>
      <c r="E84" s="75"/>
    </row>
    <row r="86" spans="1:11">
      <c r="C86" s="73"/>
      <c r="D86" s="73"/>
      <c r="E86" s="73"/>
    </row>
    <row r="87" spans="1:11">
      <c r="C87" s="73"/>
      <c r="D87" s="73"/>
      <c r="E87" s="73"/>
    </row>
    <row r="88" spans="1:11">
      <c r="C88" s="73"/>
      <c r="D88" s="73"/>
      <c r="E88" s="73"/>
    </row>
    <row r="89" spans="1:11">
      <c r="C89" s="73"/>
      <c r="D89" s="73"/>
      <c r="E89" s="73"/>
    </row>
    <row r="90" spans="1:11">
      <c r="C90" s="73"/>
      <c r="D90" s="73"/>
      <c r="E90" s="73"/>
    </row>
    <row r="91" spans="1:11">
      <c r="C91" s="73"/>
      <c r="D91" s="73"/>
      <c r="E91" s="73"/>
    </row>
    <row r="92" spans="1:11">
      <c r="C92" s="73"/>
      <c r="D92" s="73"/>
      <c r="E92" s="73"/>
    </row>
    <row r="93" spans="1:11">
      <c r="C93" s="73"/>
      <c r="D93" s="73"/>
      <c r="E93" s="73"/>
      <c r="F93" s="74"/>
    </row>
    <row r="94" spans="1:11">
      <c r="C94" s="73"/>
      <c r="D94" s="73"/>
      <c r="E94" s="73"/>
    </row>
    <row r="95" spans="1:11">
      <c r="C95" s="73"/>
      <c r="D95" s="73"/>
      <c r="E95" s="73"/>
      <c r="F95" s="74"/>
    </row>
    <row r="97" spans="2:11">
      <c r="F97" s="74"/>
    </row>
    <row r="98" spans="2:11">
      <c r="H98" s="77"/>
    </row>
    <row r="99" spans="2:11">
      <c r="F99" s="51"/>
      <c r="H99" s="77"/>
    </row>
    <row r="100" spans="2:11">
      <c r="H100" s="77"/>
    </row>
    <row r="101" spans="2:11">
      <c r="C101" s="78"/>
      <c r="D101" s="78"/>
      <c r="E101" s="78"/>
      <c r="F101" s="79"/>
      <c r="H101" s="77"/>
    </row>
    <row r="102" spans="2:11">
      <c r="C102" s="78"/>
      <c r="D102" s="78"/>
      <c r="E102" s="78"/>
      <c r="F102" s="74"/>
      <c r="H102" s="77"/>
    </row>
    <row r="103" spans="2:11">
      <c r="C103" s="78"/>
      <c r="D103" s="78"/>
      <c r="E103" s="78"/>
      <c r="F103" s="74"/>
      <c r="H103" s="77"/>
    </row>
    <row r="104" spans="2:11">
      <c r="C104" s="78"/>
      <c r="D104" s="78"/>
      <c r="E104" s="78"/>
      <c r="F104" s="74"/>
      <c r="H104" s="77"/>
    </row>
    <row r="105" spans="2:11">
      <c r="C105" s="78"/>
      <c r="D105" s="78"/>
      <c r="E105" s="78"/>
      <c r="F105" s="74"/>
      <c r="H105" s="77"/>
    </row>
    <row r="106" spans="2:11">
      <c r="C106" s="78"/>
      <c r="D106" s="78"/>
      <c r="E106" s="78"/>
      <c r="F106" s="74"/>
      <c r="H106" s="77"/>
    </row>
    <row r="107" spans="2:11">
      <c r="C107" s="78"/>
      <c r="D107" s="78"/>
      <c r="E107" s="78"/>
      <c r="F107" s="74"/>
      <c r="H107" s="77"/>
    </row>
    <row r="108" spans="2:11">
      <c r="C108" s="78"/>
      <c r="D108" s="78"/>
      <c r="E108" s="78"/>
      <c r="H108" s="80"/>
    </row>
    <row r="109" spans="2:11">
      <c r="B109" s="81"/>
      <c r="C109" s="78"/>
      <c r="D109" s="78"/>
      <c r="E109" s="78"/>
      <c r="G109" s="81"/>
      <c r="J109" s="81"/>
      <c r="K109" s="81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Cover page</vt:lpstr>
      <vt:lpstr>Summary</vt:lpstr>
      <vt:lpstr>common parameters </vt:lpstr>
      <vt:lpstr>Simulation assumption for TM4</vt:lpstr>
      <vt:lpstr>Simulation assumption for TM9</vt:lpstr>
      <vt:lpstr>MCS Table for TM4 and TM9</vt:lpstr>
      <vt:lpstr>TM4_64QAM(F)</vt:lpstr>
      <vt:lpstr>TM9_16QAM(F)</vt:lpstr>
      <vt:lpstr>PDCCH_FDD(F)</vt:lpstr>
      <vt:lpstr>PDCCH_TDD(F)</vt:lpstr>
      <vt:lpstr>TM4_64QAM(F+E)</vt:lpstr>
      <vt:lpstr>TM9_16QAM(F+E)</vt:lpstr>
      <vt:lpstr>PDCCH_FDD(F+E) </vt:lpstr>
      <vt:lpstr>PDCCH_TDD(F+E)</vt:lpstr>
      <vt:lpstr>TM4_64QAM(I+F)</vt:lpstr>
      <vt:lpstr>TM9_16QAM(I+F)</vt:lpstr>
      <vt:lpstr>PDCCH_FDD(I+F)</vt:lpstr>
      <vt:lpstr>PDCCH_TDD(I+F)</vt:lpstr>
      <vt:lpstr>TM4_64QAM(I+F+E)</vt:lpstr>
      <vt:lpstr>TM9_16QAM(I+F+E)</vt:lpstr>
      <vt:lpstr>PDCCH_FDD(I+F+E) </vt:lpstr>
      <vt:lpstr>PDCCH_TDD(I+F+E)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CTPClassification=CTP_IC:VisualMarkings=</cp:keywords>
  <cp:lastModifiedBy>Shaohua Li 7</cp:lastModifiedBy>
  <cp:lastPrinted>2015-11-06T08:56:11Z</cp:lastPrinted>
  <dcterms:created xsi:type="dcterms:W3CDTF">2007-12-10T15:13:50Z</dcterms:created>
  <dcterms:modified xsi:type="dcterms:W3CDTF">2016-11-05T09:33:00Z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TitusGUID">
    <vt:lpwstr>82f29e87-6b98-4f14-80e2-6632bfab21b4</vt:lpwstr>
  </property>
  <property fmtid="{D5CDD505-2E9C-101B-9397-08002B2CF9AE}" pid="7" name="CTP_BU">
    <vt:lpwstr>COMMUNICATION &amp;DEVICES GROUP</vt:lpwstr>
  </property>
  <property fmtid="{D5CDD505-2E9C-101B-9397-08002B2CF9AE}" pid="8" name="CTP_TimeStamp">
    <vt:lpwstr>2016-08-19 01:15:37Z</vt:lpwstr>
  </property>
  <property fmtid="{D5CDD505-2E9C-101B-9397-08002B2CF9AE}" pid="9" name="CTPClassification">
    <vt:lpwstr>CTP_IC</vt:lpwstr>
  </property>
  <property fmtid="{D5CDD505-2E9C-101B-9397-08002B2CF9AE}" pid="10" name="_2015_ms_pID_725343">
    <vt:lpwstr>(2)LIrzv6m/sIiU0MVOKD1sctk9RecjcmcAF//lgY9nCtBnDJLA517IMTH4YTf0OE7+mFbRW9Jd
70zp27BTAs8KoyCPbxNo2NZhj3/OjZ/qiX1LhtuUPBSvq/4u/lNUqYWixp2APOtzKf6bshUV
2OoRNEUz/Av314A9Vej2Igr8kDRekeolevR8AkJm+ndKPGT6NX5HJxv+yGgL15cF7j4ZiRhq
uuc1fugtB3M54uhoBz</vt:lpwstr>
  </property>
  <property fmtid="{D5CDD505-2E9C-101B-9397-08002B2CF9AE}" pid="11" name="_2015_ms_pID_7253431">
    <vt:lpwstr>Mfi3ckG5FJJpC0knOJ89jPtT7d12wToKprbaLYGn9Uf7Km81P+YWKb
RgVBbOj6p4b0sHEt56hYu2cF9iMs7qMiruy8kQr69W96/GzSnG0b8/VP6MjlPXf10Ulccr/6
/LRte2uO3HXjUENW4UbY0whh0yOd4MezWZNX8fwgNwC3VA==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1476337721</vt:lpwstr>
  </property>
</Properties>
</file>